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metadata" ContentType="application/binary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/>
  <mc:AlternateContent xmlns:mc="http://schemas.openxmlformats.org/markup-compatibility/2006">
    <mc:Choice Requires="x15">
      <x15ac:absPath xmlns:x15ac="http://schemas.microsoft.com/office/spreadsheetml/2010/11/ac" url="C:\Users\Equipo\Desktop\TRABAJOS 2026\02.SENA\PLANES DE TRABAJO\JULIO\"/>
    </mc:Choice>
  </mc:AlternateContent>
  <xr:revisionPtr revIDLastSave="0" documentId="13_ncr:1_{BDDA8C79-BCE5-4D69-83BF-FFA30A0647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RAS DIRECTAS ASTIN" sheetId="1" r:id="rId1"/>
    <sheet name="OTRAS ACTIVIDAD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S35" i="2" l="1"/>
  <c r="V87" i="1" l="1"/>
  <c r="V110" i="1"/>
  <c r="S23" i="2" l="1"/>
  <c r="S15" i="2"/>
  <c r="S8" i="2"/>
  <c r="V93" i="1"/>
  <c r="V69" i="1"/>
  <c r="V111" i="1" l="1"/>
  <c r="S38" i="2" s="1"/>
  <c r="S40" i="2"/>
  <c r="S42" i="2" l="1"/>
</calcChain>
</file>

<file path=xl/sharedStrings.xml><?xml version="1.0" encoding="utf-8"?>
<sst xmlns="http://schemas.openxmlformats.org/spreadsheetml/2006/main" count="327" uniqueCount="97">
  <si>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</si>
  <si>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</si>
  <si>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</si>
  <si>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</si>
  <si>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
Prestar servicios personales para apoyar la planeación, orientación y ejecución de los procesos de formación profesional integral asociados a la estrategia de ECONOMIA POPULAR (Full Popular) del Centro ASTIN, en sus diferentes niveles y modalidades, en concordancia con las políticas institucionales y la normatividad vigente durante la vigencia 2026.</t>
  </si>
  <si>
    <t xml:space="preserve">PERÍODO: </t>
  </si>
  <si>
    <t>01 al 31 de Julio de 2026</t>
  </si>
  <si>
    <t>INSTRUCTOR:</t>
  </si>
  <si>
    <t>WILLIAM DAVID SANCHEZ GOMEZ</t>
  </si>
  <si>
    <t>CEDULA:</t>
  </si>
  <si>
    <t>de:</t>
  </si>
  <si>
    <t>CALI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</si>
  <si>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</si>
  <si>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</si>
  <si>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</si>
  <si>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</si>
  <si>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</si>
  <si>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</si>
  <si>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</si>
  <si>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</si>
  <si>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</si>
  <si>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</si>
  <si>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</si>
  <si>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</si>
  <si>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</si>
  <si>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</si>
  <si>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</si>
  <si>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</si>
  <si>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</si>
  <si>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</si>
  <si>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</si>
  <si>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</si>
  <si>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</si>
  <si>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</si>
  <si>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</si>
  <si>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</si>
  <si>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MONITOREO AMBIENTAL</t>
  </si>
  <si>
    <t>Gestionar procesos propios de la cultura emprendedora y empresarial de acuerdo con el perfil personal y los requerimientos de los contextos productivo y social.</t>
  </si>
  <si>
    <t>Integrar elementos de la cultura emprendedora teniendo en cuenta el perfil personal y el
contexto de desarrollo social</t>
  </si>
  <si>
    <t>Propuestas empresariales y de negocio teniendo en cuenta las necesidades y segmentación del mercado</t>
  </si>
  <si>
    <t>Diurna</t>
  </si>
  <si>
    <t xml:space="preserve">Casa Indigena </t>
  </si>
  <si>
    <t>Jamundi</t>
  </si>
  <si>
    <t>x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</si>
  <si>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</si>
  <si>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</si>
  <si>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</si>
  <si>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</si>
  <si>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</si>
  <si>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</si>
  <si>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>FORTALECIMIENTO EN MERCADEO Y VENTAS.</t>
  </si>
  <si>
    <t>SENA - ECONOMIA POPULAR</t>
  </si>
  <si>
    <t>DIURNA</t>
  </si>
  <si>
    <t>Externo - Calle 6ta oeste #46-11</t>
  </si>
  <si>
    <t>Santiagiago de Cali</t>
  </si>
  <si>
    <t>Valle del Cauca</t>
  </si>
  <si>
    <t>X</t>
  </si>
  <si>
    <t>EMPRENDIMIENTO EN UNIDADES PRODUCTIVAS.</t>
  </si>
  <si>
    <t>Externo - Cra. 10 #9-74</t>
  </si>
  <si>
    <t>Jamundí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</si>
  <si>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</si>
  <si>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</si>
  <si>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</si>
  <si>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</si>
  <si>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</si>
  <si>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</si>
  <si>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</si>
  <si>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</si>
  <si>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</si>
  <si>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</si>
  <si>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</si>
  <si>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</si>
  <si>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</si>
  <si>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</si>
  <si>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William David Sánchez Gómez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</si>
  <si>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</si>
  <si>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</si>
  <si>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</si>
  <si>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</si>
  <si>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</si>
  <si>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</si>
  <si>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</si>
  <si>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</si>
  <si>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</si>
  <si>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</si>
  <si>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</si>
  <si>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</si>
  <si>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</si>
  <si>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</si>
  <si>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Asistencia a la reunión ee alistamiento con el equipo ejecutor del centro ASTIN del SENA.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</si>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</sst>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mmmm\ d\.\ yyyy"/>
    <numFmt numFmtId="166" formatCode="dd/mm/yyyy"/>
    <numFmt numFmtId="167" formatCode="dd/mm"/>
    <numFmt numFmtId="168" formatCode="0.0"/>
  </numFmts>
  <fonts count="26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4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4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CCFF33"/>
        <bgColor rgb="FFCCFF33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DBE5F1"/>
        <bgColor rgb="FFDBE5F1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5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7" fillId="0" borderId="8" xfId="0" applyFont="1" applyBorder="1" applyAlignment="1">
      <alignment horizontal="center"/>
    </xf>
    <xf numFmtId="17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10" fillId="5" borderId="8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5" borderId="8" xfId="0" applyFont="1" applyFill="1" applyBorder="1" applyAlignment="1">
      <alignment vertical="center"/>
    </xf>
    <xf numFmtId="1" fontId="10" fillId="3" borderId="8" xfId="0" applyNumberFormat="1" applyFont="1" applyFill="1" applyBorder="1" applyAlignment="1">
      <alignment horizontal="center" vertical="top"/>
    </xf>
    <xf numFmtId="0" fontId="12" fillId="2" borderId="1" xfId="0" applyFont="1" applyFill="1" applyBorder="1"/>
    <xf numFmtId="0" fontId="14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1" fontId="10" fillId="3" borderId="10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wrapText="1"/>
    </xf>
    <xf numFmtId="0" fontId="7" fillId="0" borderId="8" xfId="0" applyFont="1" applyBorder="1"/>
    <xf numFmtId="0" fontId="6" fillId="0" borderId="8" xfId="0" applyFont="1" applyBorder="1" applyAlignment="1">
      <alignment horizontal="center" vertical="center"/>
    </xf>
    <xf numFmtId="167" fontId="16" fillId="0" borderId="8" xfId="0" applyNumberFormat="1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20" fontId="18" fillId="0" borderId="8" xfId="0" applyNumberFormat="1" applyFont="1" applyBorder="1" applyAlignment="1">
      <alignment horizontal="center"/>
    </xf>
    <xf numFmtId="49" fontId="17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top"/>
    </xf>
    <xf numFmtId="0" fontId="14" fillId="0" borderId="7" xfId="0" applyFont="1" applyBorder="1" applyAlignment="1">
      <alignment horizontal="right"/>
    </xf>
    <xf numFmtId="0" fontId="3" fillId="0" borderId="3" xfId="0" applyFont="1" applyBorder="1" applyAlignment="1">
      <alignment horizontal="center" vertical="top"/>
    </xf>
    <xf numFmtId="20" fontId="7" fillId="4" borderId="8" xfId="0" applyNumberFormat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1" fontId="10" fillId="4" borderId="10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17" fontId="6" fillId="7" borderId="8" xfId="0" applyNumberFormat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 wrapText="1"/>
    </xf>
    <xf numFmtId="20" fontId="7" fillId="0" borderId="8" xfId="0" applyNumberFormat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" fontId="10" fillId="3" borderId="10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20" fontId="1" fillId="0" borderId="8" xfId="0" applyNumberFormat="1" applyFont="1" applyBorder="1"/>
    <xf numFmtId="167" fontId="1" fillId="0" borderId="8" xfId="0" applyNumberFormat="1" applyFont="1" applyBorder="1"/>
    <xf numFmtId="0" fontId="13" fillId="0" borderId="8" xfId="0" applyFont="1" applyBorder="1" applyAlignment="1">
      <alignment horizontal="center" vertical="center" wrapText="1"/>
    </xf>
    <xf numFmtId="20" fontId="6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" fontId="10" fillId="3" borderId="19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1" fontId="10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20" fontId="17" fillId="0" borderId="2" xfId="0" applyNumberFormat="1" applyFont="1" applyBorder="1" applyAlignment="1">
      <alignment horizontal="center"/>
    </xf>
    <xf numFmtId="167" fontId="17" fillId="0" borderId="8" xfId="0" applyNumberFormat="1" applyFont="1" applyBorder="1" applyAlignment="1">
      <alignment horizontal="center"/>
    </xf>
    <xf numFmtId="0" fontId="4" fillId="0" borderId="0" xfId="0" applyFont="1"/>
    <xf numFmtId="0" fontId="8" fillId="0" borderId="0" xfId="0" applyFont="1"/>
    <xf numFmtId="0" fontId="21" fillId="0" borderId="0" xfId="0" applyFont="1"/>
    <xf numFmtId="166" fontId="6" fillId="0" borderId="2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" fontId="10" fillId="3" borderId="21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1" fontId="10" fillId="3" borderId="25" xfId="0" applyNumberFormat="1" applyFont="1" applyFill="1" applyBorder="1" applyAlignment="1">
      <alignment horizontal="center"/>
    </xf>
    <xf numFmtId="0" fontId="20" fillId="2" borderId="21" xfId="0" applyFont="1" applyFill="1" applyBorder="1" applyAlignment="1">
      <alignment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vertical="center" wrapText="1"/>
    </xf>
    <xf numFmtId="20" fontId="7" fillId="0" borderId="21" xfId="0" applyNumberFormat="1" applyFont="1" applyBorder="1" applyAlignment="1">
      <alignment horizontal="center"/>
    </xf>
    <xf numFmtId="17" fontId="7" fillId="0" borderId="21" xfId="0" applyNumberFormat="1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7" fillId="2" borderId="10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20" fontId="1" fillId="0" borderId="6" xfId="0" applyNumberFormat="1" applyFont="1" applyBorder="1"/>
    <xf numFmtId="167" fontId="1" fillId="0" borderId="6" xfId="0" applyNumberFormat="1" applyFont="1" applyBorder="1"/>
    <xf numFmtId="167" fontId="17" fillId="0" borderId="5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4" fontId="7" fillId="4" borderId="8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20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14" fontId="4" fillId="4" borderId="8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0" borderId="6" xfId="0" applyFont="1" applyBorder="1"/>
    <xf numFmtId="168" fontId="10" fillId="3" borderId="2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/>
    </xf>
    <xf numFmtId="14" fontId="6" fillId="4" borderId="8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4" fontId="1" fillId="5" borderId="8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5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9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20" fontId="6" fillId="7" borderId="11" xfId="0" applyNumberFormat="1" applyFont="1" applyFill="1" applyBorder="1" applyAlignment="1">
      <alignment horizontal="center" vertical="center" wrapText="1"/>
    </xf>
    <xf numFmtId="20" fontId="6" fillId="7" borderId="11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  <xf numFmtId="0" fontId="1" fillId="4" borderId="11" xfId="0" applyFont="1" applyFill="1" applyBorder="1" applyAlignment="1">
      <alignment horizontal="center" vertical="center" wrapText="1"/>
    </xf>
    <xf numFmtId="9" fontId="6" fillId="4" borderId="11" xfId="0" applyNumberFormat="1" applyFont="1" applyFill="1" applyBorder="1" applyAlignment="1">
      <alignment horizontal="center" vertical="center" wrapText="1"/>
    </xf>
    <xf numFmtId="165" fontId="1" fillId="6" borderId="1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9" fontId="6" fillId="2" borderId="11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14" fontId="1" fillId="3" borderId="11" xfId="0" applyNumberFormat="1" applyFont="1" applyFill="1" applyBorder="1" applyAlignment="1">
      <alignment horizontal="center" vertical="center" wrapText="1"/>
    </xf>
    <xf numFmtId="20" fontId="6" fillId="5" borderId="11" xfId="0" applyNumberFormat="1" applyFont="1" applyFill="1" applyBorder="1" applyAlignment="1">
      <alignment horizontal="center" vertical="center" wrapText="1"/>
    </xf>
    <xf numFmtId="20" fontId="6" fillId="5" borderId="11" xfId="0" applyNumberFormat="1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left" wrapText="1"/>
    </xf>
    <xf numFmtId="0" fontId="22" fillId="2" borderId="15" xfId="0" applyFont="1" applyFill="1" applyBorder="1" applyAlignment="1">
      <alignment horizontal="left" wrapText="1"/>
    </xf>
    <xf numFmtId="0" fontId="22" fillId="2" borderId="16" xfId="0" applyFont="1" applyFill="1" applyBorder="1" applyAlignment="1">
      <alignment horizontal="left" wrapText="1"/>
    </xf>
    <xf numFmtId="0" fontId="22" fillId="2" borderId="4" xfId="0" applyFont="1" applyFill="1" applyBorder="1" applyAlignment="1">
      <alignment horizontal="left" wrapText="1"/>
    </xf>
    <xf numFmtId="0" fontId="22" fillId="2" borderId="6" xfId="0" applyFont="1" applyFill="1" applyBorder="1" applyAlignment="1">
      <alignment horizontal="left" wrapText="1"/>
    </xf>
    <xf numFmtId="0" fontId="22" fillId="2" borderId="5" xfId="0" applyFont="1" applyFill="1" applyBorder="1" applyAlignment="1">
      <alignment horizontal="left" wrapText="1"/>
    </xf>
    <xf numFmtId="0" fontId="8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64" fontId="8" fillId="11" borderId="2" xfId="0" applyNumberFormat="1" applyFont="1" applyFill="1" applyBorder="1" applyAlignment="1">
      <alignment horizontal="center" vertical="center" wrapText="1"/>
    </xf>
    <xf numFmtId="20" fontId="6" fillId="7" borderId="9" xfId="0" applyNumberFormat="1" applyFont="1" applyFill="1" applyBorder="1" applyAlignment="1">
      <alignment horizontal="center" vertical="center" wrapText="1"/>
    </xf>
    <xf numFmtId="20" fontId="6" fillId="7" borderId="9" xfId="0" applyNumberFormat="1" applyFont="1" applyFill="1" applyBorder="1" applyAlignment="1">
      <alignment horizontal="center" vertical="center"/>
    </xf>
    <xf numFmtId="165" fontId="1" fillId="3" borderId="14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9" fillId="9" borderId="21" xfId="0" applyFont="1" applyFill="1" applyBorder="1" applyAlignment="1">
      <alignment horizontal="center" vertical="center"/>
    </xf>
    <xf numFmtId="0" fontId="7" fillId="0" borderId="15" xfId="0" quotePrefix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right" vertical="center"/>
    </xf>
    <xf numFmtId="0" fontId="11" fillId="10" borderId="17" xfId="0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6" xfId="0" applyFont="1" applyBorder="1" applyAlignment="1"/>
    <xf numFmtId="0" fontId="2" fillId="0" borderId="15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3" xfId="0" applyFont="1" applyBorder="1" applyAlignment="1"/>
    <xf numFmtId="0" fontId="2" fillId="0" borderId="7" xfId="0" applyFont="1" applyBorder="1" applyAlignment="1"/>
    <xf numFmtId="0" fontId="2" fillId="12" borderId="7" xfId="0" applyFont="1" applyFill="1" applyBorder="1" applyAlignment="1"/>
    <xf numFmtId="0" fontId="2" fillId="12" borderId="3" xfId="0" applyFont="1" applyFill="1" applyBorder="1" applyAlignment="1"/>
    <xf numFmtId="0" fontId="2" fillId="0" borderId="10" xfId="0" applyFont="1" applyBorder="1" applyAlignment="1"/>
    <xf numFmtId="0" fontId="2" fillId="0" borderId="9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0" fillId="0" borderId="0" xfId="0" applyAlignment="1"/>
    <xf numFmtId="0" fontId="2" fillId="0" borderId="20" xfId="0" applyFont="1" applyBorder="1" applyAlignment="1"/>
    <xf numFmtId="0" fontId="2" fillId="0" borderId="18" xfId="0" applyFont="1" applyBorder="1" applyAlignment="1"/>
    <xf numFmtId="0" fontId="2" fillId="0" borderId="1" xfId="0" applyFont="1" applyBorder="1" applyAlignment="1"/>
    <xf numFmtId="0" fontId="2" fillId="0" borderId="21" xfId="0" applyFont="1" applyBorder="1" applyAlignment="1"/>
    <xf numFmtId="0" fontId="0" fillId="0" borderId="1" xfId="0" applyBorder="1" applyAlignment="1"/>
    <xf numFmtId="0" fontId="2" fillId="0" borderId="23" xfId="0" applyFont="1" applyBorder="1" applyAlignment="1"/>
    <xf numFmtId="0" fontId="2" fillId="0" borderId="2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495300</xdr:colOff>
          <xdr:row>0</xdr:row>
          <xdr:rowOff>28575</xdr:rowOff>
        </xdr:from>
        <xdr:to>
          <xdr:col>1</xdr:col>
          <xdr:colOff>533400</xdr:colOff>
          <xdr:row>1</xdr:row>
          <xdr:rowOff>295275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31"/>
  <sheetViews>
    <sheetView tabSelected="1" zoomScale="85" zoomScaleNormal="85" workbookViewId="0">
      <selection activeCell="A86" sqref="A86:XFD86"/>
    </sheetView>
  </sheetViews>
  <sheetFormatPr defaultColWidth="12.5703125" defaultRowHeight="15" customHeight="1"/>
  <cols>
    <col min="1" max="1" width="14.140625" customWidth="1"/>
    <col min="2" max="2" width="24.85546875" customWidth="1"/>
    <col min="3" max="3" width="12.42578125" customWidth="1"/>
    <col min="4" max="4" width="34.5703125" customWidth="1"/>
    <col min="5" max="5" width="29" customWidth="1"/>
    <col min="6" max="6" width="36.5703125" customWidth="1"/>
    <col min="7" max="7" width="14.42578125" customWidth="1"/>
    <col min="8" max="8" width="28.85546875" customWidth="1"/>
    <col min="9" max="9" width="12.42578125" customWidth="1"/>
    <col min="10" max="10" width="13.42578125" customWidth="1"/>
    <col min="11" max="12" width="10.5703125" customWidth="1"/>
    <col min="13" max="14" width="13.5703125" customWidth="1"/>
    <col min="15" max="21" width="2.5703125" customWidth="1"/>
    <col min="22" max="22" width="9.42578125" customWidth="1"/>
    <col min="23" max="42" width="10.42578125" customWidth="1"/>
  </cols>
  <sheetData>
    <row r="1" spans="1:42" ht="48" customHeight="1">
      <c r="A1" s="173" t="s">
        <v>0</v>
      </c>
      <c r="B1" s="216"/>
      <c r="C1" s="174" t="s">
        <v>1</v>
      </c>
      <c r="D1" s="217"/>
      <c r="E1" s="217"/>
      <c r="F1" s="217"/>
      <c r="G1" s="217"/>
      <c r="H1" s="217"/>
      <c r="I1" s="217"/>
      <c r="J1" s="217"/>
      <c r="K1" s="217"/>
      <c r="L1" s="216"/>
      <c r="M1" s="175" t="s">
        <v>2</v>
      </c>
      <c r="N1" s="217"/>
      <c r="O1" s="217"/>
      <c r="P1" s="217"/>
      <c r="Q1" s="217"/>
      <c r="R1" s="217"/>
      <c r="S1" s="217"/>
      <c r="T1" s="217"/>
      <c r="U1" s="217"/>
      <c r="V1" s="216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>
      <c r="A2" s="218"/>
      <c r="B2" s="219"/>
      <c r="C2" s="218"/>
      <c r="D2" s="220"/>
      <c r="E2" s="220"/>
      <c r="F2" s="220"/>
      <c r="G2" s="220"/>
      <c r="H2" s="220"/>
      <c r="I2" s="220"/>
      <c r="J2" s="220"/>
      <c r="K2" s="220"/>
      <c r="L2" s="219"/>
      <c r="M2" s="218"/>
      <c r="N2" s="220"/>
      <c r="O2" s="220"/>
      <c r="P2" s="220"/>
      <c r="Q2" s="220"/>
      <c r="R2" s="220"/>
      <c r="S2" s="220"/>
      <c r="T2" s="220"/>
      <c r="U2" s="220"/>
      <c r="V2" s="219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>
      <c r="A3" s="176" t="s">
        <v>3</v>
      </c>
      <c r="B3" s="216"/>
      <c r="C3" s="177" t="s">
        <v>4</v>
      </c>
      <c r="D3" s="178"/>
      <c r="E3" s="178"/>
      <c r="F3" s="178"/>
      <c r="G3" s="178"/>
      <c r="H3" s="178"/>
      <c r="I3" s="178"/>
      <c r="J3" s="178"/>
      <c r="K3" s="178"/>
      <c r="L3" s="179"/>
      <c r="M3" s="133" t="s">
        <v>5</v>
      </c>
      <c r="N3" s="217"/>
      <c r="O3" s="216"/>
      <c r="P3" s="183" t="s">
        <v>6</v>
      </c>
      <c r="Q3" s="217"/>
      <c r="R3" s="217"/>
      <c r="S3" s="217"/>
      <c r="T3" s="217"/>
      <c r="U3" s="217"/>
      <c r="V3" s="216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>
      <c r="A4" s="218"/>
      <c r="B4" s="219"/>
      <c r="C4" s="180"/>
      <c r="D4" s="181"/>
      <c r="E4" s="181"/>
      <c r="F4" s="181"/>
      <c r="G4" s="181"/>
      <c r="H4" s="181"/>
      <c r="I4" s="181"/>
      <c r="J4" s="181"/>
      <c r="K4" s="181"/>
      <c r="L4" s="182"/>
      <c r="M4" s="218"/>
      <c r="N4" s="220"/>
      <c r="O4" s="219"/>
      <c r="P4" s="218"/>
      <c r="Q4" s="220"/>
      <c r="R4" s="220"/>
      <c r="S4" s="220"/>
      <c r="T4" s="220"/>
      <c r="U4" s="220"/>
      <c r="V4" s="219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>
      <c r="A5" s="184" t="s">
        <v>7</v>
      </c>
      <c r="B5" s="221"/>
      <c r="C5" s="185" t="s">
        <v>8</v>
      </c>
      <c r="D5" s="220"/>
      <c r="E5" s="220"/>
      <c r="F5" s="219"/>
      <c r="G5" s="80" t="s">
        <v>9</v>
      </c>
      <c r="H5" s="186">
        <v>1117526378</v>
      </c>
      <c r="I5" s="219"/>
      <c r="J5" s="81" t="s">
        <v>10</v>
      </c>
      <c r="K5" s="186" t="s">
        <v>11</v>
      </c>
      <c r="L5" s="219"/>
      <c r="M5" s="144" t="s">
        <v>12</v>
      </c>
      <c r="N5" s="222"/>
      <c r="O5" s="221"/>
      <c r="P5" s="187">
        <v>46211</v>
      </c>
      <c r="Q5" s="223"/>
      <c r="R5" s="223"/>
      <c r="S5" s="223"/>
      <c r="T5" s="223"/>
      <c r="U5" s="223"/>
      <c r="V5" s="224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30" customHeight="1">
      <c r="A6" s="147" t="s">
        <v>13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>
      <c r="A7" s="146" t="s">
        <v>14</v>
      </c>
      <c r="B7" s="146" t="s">
        <v>15</v>
      </c>
      <c r="C7" s="172" t="s">
        <v>16</v>
      </c>
      <c r="D7" s="146" t="s">
        <v>17</v>
      </c>
      <c r="E7" s="146" t="s">
        <v>18</v>
      </c>
      <c r="F7" s="146" t="s">
        <v>19</v>
      </c>
      <c r="G7" s="146" t="s">
        <v>20</v>
      </c>
      <c r="H7" s="146" t="s">
        <v>21</v>
      </c>
      <c r="I7" s="146" t="s">
        <v>22</v>
      </c>
      <c r="J7" s="146" t="s">
        <v>23</v>
      </c>
      <c r="K7" s="144" t="s">
        <v>24</v>
      </c>
      <c r="L7" s="221"/>
      <c r="M7" s="144" t="s">
        <v>25</v>
      </c>
      <c r="N7" s="221"/>
      <c r="O7" s="144" t="s">
        <v>26</v>
      </c>
      <c r="P7" s="222"/>
      <c r="Q7" s="222"/>
      <c r="R7" s="222"/>
      <c r="S7" s="222"/>
      <c r="T7" s="222"/>
      <c r="U7" s="221"/>
      <c r="V7" s="146" t="s">
        <v>27</v>
      </c>
      <c r="W7" s="1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3" t="s">
        <v>28</v>
      </c>
      <c r="L8" s="3" t="s">
        <v>29</v>
      </c>
      <c r="M8" s="3" t="s">
        <v>28</v>
      </c>
      <c r="N8" s="3" t="s">
        <v>29</v>
      </c>
      <c r="O8" s="3" t="s">
        <v>30</v>
      </c>
      <c r="P8" s="3" t="s">
        <v>31</v>
      </c>
      <c r="Q8" s="3" t="s">
        <v>31</v>
      </c>
      <c r="R8" s="3" t="s">
        <v>32</v>
      </c>
      <c r="S8" s="3" t="s">
        <v>33</v>
      </c>
      <c r="T8" s="3" t="s">
        <v>34</v>
      </c>
      <c r="U8" s="3" t="s">
        <v>35</v>
      </c>
      <c r="V8" s="22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1.25" customHeight="1">
      <c r="A9" s="166">
        <v>3465201</v>
      </c>
      <c r="B9" s="156" t="s">
        <v>36</v>
      </c>
      <c r="C9" s="160">
        <v>222301</v>
      </c>
      <c r="D9" s="167" t="s">
        <v>37</v>
      </c>
      <c r="E9" s="167" t="s">
        <v>38</v>
      </c>
      <c r="F9" s="168" t="s">
        <v>39</v>
      </c>
      <c r="G9" s="163" t="s">
        <v>40</v>
      </c>
      <c r="H9" s="156" t="s">
        <v>41</v>
      </c>
      <c r="I9" s="157" t="s">
        <v>42</v>
      </c>
      <c r="J9" s="169">
        <v>46206</v>
      </c>
      <c r="K9" s="170">
        <v>0.33333333333333331</v>
      </c>
      <c r="L9" s="171">
        <v>0.5</v>
      </c>
      <c r="M9" s="103">
        <v>46206</v>
      </c>
      <c r="N9" s="103">
        <v>46206</v>
      </c>
      <c r="O9" s="5"/>
      <c r="P9" s="6"/>
      <c r="Q9" s="6"/>
      <c r="R9" s="7"/>
      <c r="S9" s="7" t="s">
        <v>43</v>
      </c>
      <c r="T9" s="7"/>
      <c r="U9" s="7"/>
      <c r="V9" s="104">
        <v>4</v>
      </c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</row>
    <row r="10" spans="1:42" ht="11.25" customHeight="1">
      <c r="A10" s="226"/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103"/>
      <c r="N10" s="103"/>
      <c r="O10" s="5"/>
      <c r="P10" s="6"/>
      <c r="Q10" s="6"/>
      <c r="R10" s="7"/>
      <c r="S10" s="7"/>
      <c r="T10" s="7"/>
      <c r="U10" s="7"/>
      <c r="V10" s="104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</row>
    <row r="11" spans="1:42" ht="11.25" customHeight="1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103"/>
      <c r="N11" s="103"/>
      <c r="O11" s="5"/>
      <c r="P11" s="6"/>
      <c r="Q11" s="6"/>
      <c r="R11" s="7"/>
      <c r="S11" s="7"/>
      <c r="T11" s="7"/>
      <c r="U11" s="7"/>
      <c r="V11" s="104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ht="11.25" customHeight="1">
      <c r="A12" s="226"/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103"/>
      <c r="N12" s="103"/>
      <c r="O12" s="5"/>
      <c r="P12" s="6"/>
      <c r="Q12" s="6"/>
      <c r="R12" s="7"/>
      <c r="S12" s="7"/>
      <c r="T12" s="7"/>
      <c r="U12" s="7"/>
      <c r="V12" s="104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ht="11.25" customHeight="1">
      <c r="A13" s="226"/>
      <c r="B13" s="226"/>
      <c r="C13" s="226"/>
      <c r="D13" s="226"/>
      <c r="E13" s="226"/>
      <c r="F13" s="226"/>
      <c r="G13" s="226"/>
      <c r="H13" s="226"/>
      <c r="I13" s="226"/>
      <c r="J13" s="226"/>
      <c r="K13" s="225"/>
      <c r="L13" s="225"/>
      <c r="M13" s="4"/>
      <c r="N13" s="4"/>
      <c r="O13" s="5"/>
      <c r="P13" s="6"/>
      <c r="Q13" s="6"/>
      <c r="R13" s="7"/>
      <c r="S13" s="7"/>
      <c r="T13" s="7"/>
      <c r="U13" s="7"/>
      <c r="V13" s="104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ht="11.25" hidden="1" customHeight="1">
      <c r="A14" s="226"/>
      <c r="B14" s="226"/>
      <c r="C14" s="226"/>
      <c r="D14" s="226"/>
      <c r="E14" s="226"/>
      <c r="F14" s="226"/>
      <c r="G14" s="226"/>
      <c r="H14" s="226"/>
      <c r="I14" s="226"/>
      <c r="J14" s="226"/>
      <c r="K14" s="170">
        <v>0.33333333333333331</v>
      </c>
      <c r="L14" s="171">
        <v>0.5</v>
      </c>
      <c r="M14" s="4"/>
      <c r="N14" s="4"/>
      <c r="O14" s="5"/>
      <c r="P14" s="10"/>
      <c r="Q14" s="6"/>
      <c r="R14" s="7"/>
      <c r="S14" s="7"/>
      <c r="T14" s="7"/>
      <c r="U14" s="7"/>
      <c r="V14" s="104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ht="11.25" hidden="1" customHeight="1">
      <c r="A15" s="226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4"/>
      <c r="N15" s="4"/>
      <c r="O15" s="5"/>
      <c r="P15" s="10"/>
      <c r="Q15" s="6"/>
      <c r="R15" s="7"/>
      <c r="S15" s="7"/>
      <c r="T15" s="7"/>
      <c r="U15" s="7"/>
      <c r="V15" s="8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ht="11.25" hidden="1" customHeight="1">
      <c r="A16" s="226"/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4"/>
      <c r="N16" s="4"/>
      <c r="O16" s="5"/>
      <c r="P16" s="10"/>
      <c r="Q16" s="6"/>
      <c r="R16" s="7"/>
      <c r="S16" s="7"/>
      <c r="T16" s="7"/>
      <c r="U16" s="7"/>
      <c r="V16" s="8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ht="11.25" hidden="1" customHeight="1">
      <c r="A17" s="226"/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4"/>
      <c r="N17" s="4"/>
      <c r="O17" s="5"/>
      <c r="P17" s="10"/>
      <c r="Q17" s="6"/>
      <c r="R17" s="7"/>
      <c r="S17" s="7"/>
      <c r="T17" s="7"/>
      <c r="U17" s="7"/>
      <c r="V17" s="8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ht="11.25" hidden="1" customHeight="1">
      <c r="A18" s="226"/>
      <c r="B18" s="226"/>
      <c r="C18" s="226"/>
      <c r="D18" s="226"/>
      <c r="E18" s="226"/>
      <c r="F18" s="226"/>
      <c r="G18" s="226"/>
      <c r="H18" s="226"/>
      <c r="I18" s="226"/>
      <c r="J18" s="226"/>
      <c r="K18" s="225"/>
      <c r="L18" s="225"/>
      <c r="M18" s="4"/>
      <c r="N18" s="4"/>
      <c r="O18" s="5"/>
      <c r="P18" s="10"/>
      <c r="Q18" s="6"/>
      <c r="R18" s="7"/>
      <c r="S18" s="7"/>
      <c r="T18" s="7"/>
      <c r="U18" s="7"/>
      <c r="V18" s="8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13.5" hidden="1" customHeight="1">
      <c r="A19" s="166"/>
      <c r="B19" s="156"/>
      <c r="C19" s="160"/>
      <c r="D19" s="167"/>
      <c r="E19" s="167"/>
      <c r="F19" s="168"/>
      <c r="G19" s="163"/>
      <c r="H19" s="156"/>
      <c r="I19" s="157"/>
      <c r="J19" s="191"/>
      <c r="K19" s="170"/>
      <c r="L19" s="171"/>
      <c r="M19" s="4"/>
      <c r="N19" s="4"/>
      <c r="O19" s="5"/>
      <c r="P19" s="6"/>
      <c r="Q19" s="6"/>
      <c r="R19" s="7"/>
      <c r="S19" s="7"/>
      <c r="T19" s="7"/>
      <c r="U19" s="7"/>
      <c r="V19" s="8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  <row r="20" spans="1:42" ht="13.5" hidden="1" customHeight="1">
      <c r="A20" s="226"/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4"/>
      <c r="N20" s="4"/>
      <c r="O20" s="5"/>
      <c r="P20" s="6"/>
      <c r="Q20" s="6"/>
      <c r="R20" s="7"/>
      <c r="S20" s="7"/>
      <c r="T20" s="7"/>
      <c r="U20" s="7"/>
      <c r="V20" s="8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ht="13.5" hidden="1" customHeight="1">
      <c r="A21" s="226"/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4"/>
      <c r="N21" s="4"/>
      <c r="O21" s="5"/>
      <c r="P21" s="6"/>
      <c r="Q21" s="6"/>
      <c r="R21" s="7"/>
      <c r="S21" s="7"/>
      <c r="T21" s="7"/>
      <c r="U21" s="7"/>
      <c r="V21" s="8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ht="13.5" hidden="1" customHeight="1">
      <c r="A22" s="226"/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4"/>
      <c r="N22" s="4"/>
      <c r="O22" s="5"/>
      <c r="P22" s="6"/>
      <c r="Q22" s="6"/>
      <c r="R22" s="7"/>
      <c r="S22" s="7"/>
      <c r="T22" s="7"/>
      <c r="U22" s="7"/>
      <c r="V22" s="8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ht="13.5" hidden="1" customHeight="1">
      <c r="A23" s="226"/>
      <c r="B23" s="226"/>
      <c r="C23" s="226"/>
      <c r="D23" s="226"/>
      <c r="E23" s="226"/>
      <c r="F23" s="226"/>
      <c r="G23" s="226"/>
      <c r="H23" s="226"/>
      <c r="I23" s="226"/>
      <c r="J23" s="226"/>
      <c r="K23" s="225"/>
      <c r="L23" s="225"/>
      <c r="M23" s="4"/>
      <c r="N23" s="4"/>
      <c r="O23" s="5"/>
      <c r="P23" s="6"/>
      <c r="Q23" s="6"/>
      <c r="R23" s="7"/>
      <c r="S23" s="7"/>
      <c r="T23" s="7"/>
      <c r="U23" s="7"/>
      <c r="V23" s="8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ht="13.5" hidden="1" customHeight="1">
      <c r="A24" s="226"/>
      <c r="B24" s="226"/>
      <c r="C24" s="226"/>
      <c r="D24" s="226"/>
      <c r="E24" s="226"/>
      <c r="F24" s="226"/>
      <c r="G24" s="226"/>
      <c r="H24" s="226"/>
      <c r="I24" s="226"/>
      <c r="J24" s="226"/>
      <c r="K24" s="170"/>
      <c r="L24" s="171"/>
      <c r="M24" s="4"/>
      <c r="N24" s="4"/>
      <c r="O24" s="5"/>
      <c r="P24" s="10"/>
      <c r="Q24" s="6"/>
      <c r="R24" s="10"/>
      <c r="S24" s="6"/>
      <c r="T24" s="6"/>
      <c r="U24" s="10"/>
      <c r="V24" s="8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ht="13.5" hidden="1" customHeight="1">
      <c r="A25" s="226"/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4"/>
      <c r="N25" s="4"/>
      <c r="O25" s="5"/>
      <c r="P25" s="10"/>
      <c r="Q25" s="6"/>
      <c r="R25" s="10"/>
      <c r="S25" s="6"/>
      <c r="T25" s="6"/>
      <c r="U25" s="10"/>
      <c r="V25" s="8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ht="13.5" hidden="1" customHeight="1">
      <c r="A26" s="226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4"/>
      <c r="N26" s="4"/>
      <c r="O26" s="5"/>
      <c r="P26" s="10"/>
      <c r="Q26" s="6"/>
      <c r="R26" s="10"/>
      <c r="S26" s="6"/>
      <c r="T26" s="6"/>
      <c r="U26" s="10"/>
      <c r="V26" s="8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ht="11.25" hidden="1" customHeight="1">
      <c r="A27" s="226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4"/>
      <c r="N27" s="4"/>
      <c r="O27" s="5"/>
      <c r="P27" s="10"/>
      <c r="Q27" s="6"/>
      <c r="R27" s="10"/>
      <c r="S27" s="6"/>
      <c r="T27" s="6"/>
      <c r="U27" s="10"/>
      <c r="V27" s="8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ht="11.25" hidden="1" customHeight="1">
      <c r="A28" s="226"/>
      <c r="B28" s="226"/>
      <c r="C28" s="226"/>
      <c r="D28" s="226"/>
      <c r="E28" s="226"/>
      <c r="F28" s="226"/>
      <c r="G28" s="226"/>
      <c r="H28" s="226"/>
      <c r="I28" s="226"/>
      <c r="J28" s="226"/>
      <c r="K28" s="225"/>
      <c r="L28" s="225"/>
      <c r="M28" s="4"/>
      <c r="N28" s="4"/>
      <c r="O28" s="5"/>
      <c r="P28" s="6"/>
      <c r="Q28" s="6"/>
      <c r="R28" s="7"/>
      <c r="S28" s="7"/>
      <c r="T28" s="7"/>
      <c r="U28" s="7"/>
      <c r="V28" s="8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1:42" ht="11.25" hidden="1" customHeight="1">
      <c r="A29" s="159"/>
      <c r="B29" s="156"/>
      <c r="C29" s="160"/>
      <c r="D29" s="167"/>
      <c r="E29" s="167"/>
      <c r="F29" s="168"/>
      <c r="G29" s="163"/>
      <c r="H29" s="156"/>
      <c r="I29" s="163"/>
      <c r="J29" s="158"/>
      <c r="K29" s="152"/>
      <c r="L29" s="153"/>
      <c r="M29" s="4"/>
      <c r="N29" s="4"/>
      <c r="O29" s="5"/>
      <c r="P29" s="10"/>
      <c r="Q29" s="6"/>
      <c r="R29" s="7"/>
      <c r="S29" s="7"/>
      <c r="T29" s="7"/>
      <c r="U29" s="7"/>
      <c r="V29" s="8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0" spans="1:42" ht="11.25" hidden="1" customHeight="1">
      <c r="A30" s="226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4"/>
      <c r="N30" s="4"/>
      <c r="O30" s="5"/>
      <c r="P30" s="10"/>
      <c r="Q30" s="6"/>
      <c r="R30" s="7"/>
      <c r="S30" s="7"/>
      <c r="T30" s="7"/>
      <c r="U30" s="7"/>
      <c r="V30" s="8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</row>
    <row r="31" spans="1:42" ht="11.25" hidden="1" customHeight="1">
      <c r="A31" s="226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4"/>
      <c r="N31" s="4"/>
      <c r="O31" s="5"/>
      <c r="P31" s="10"/>
      <c r="Q31" s="6"/>
      <c r="R31" s="7"/>
      <c r="S31" s="7"/>
      <c r="T31" s="7"/>
      <c r="U31" s="7"/>
      <c r="V31" s="8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</row>
    <row r="32" spans="1:42" ht="11.25" hidden="1" customHeight="1">
      <c r="A32" s="226"/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4"/>
      <c r="N32" s="4"/>
      <c r="O32" s="5"/>
      <c r="P32" s="10"/>
      <c r="Q32" s="6"/>
      <c r="R32" s="7"/>
      <c r="S32" s="7"/>
      <c r="T32" s="7"/>
      <c r="U32" s="7"/>
      <c r="V32" s="8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3" spans="1:42" ht="11.25" hidden="1" customHeight="1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5"/>
      <c r="L33" s="225"/>
      <c r="M33" s="4"/>
      <c r="N33" s="4"/>
      <c r="O33" s="5"/>
      <c r="P33" s="10"/>
      <c r="Q33" s="6"/>
      <c r="R33" s="7"/>
      <c r="S33" s="7"/>
      <c r="T33" s="7"/>
      <c r="U33" s="7"/>
      <c r="V33" s="8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ht="11.25" hidden="1" customHeight="1">
      <c r="A34" s="226"/>
      <c r="B34" s="226"/>
      <c r="C34" s="226"/>
      <c r="D34" s="226"/>
      <c r="E34" s="226"/>
      <c r="F34" s="226"/>
      <c r="G34" s="226"/>
      <c r="H34" s="226"/>
      <c r="I34" s="226"/>
      <c r="J34" s="226"/>
      <c r="K34" s="152"/>
      <c r="L34" s="153"/>
      <c r="M34" s="4"/>
      <c r="N34" s="4"/>
      <c r="O34" s="5"/>
      <c r="P34" s="10"/>
      <c r="Q34" s="6"/>
      <c r="R34" s="10"/>
      <c r="S34" s="6"/>
      <c r="T34" s="6"/>
      <c r="U34" s="10"/>
      <c r="V34" s="8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ht="11.25" hidden="1" customHeight="1">
      <c r="A35" s="226"/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4"/>
      <c r="N35" s="4"/>
      <c r="O35" s="5"/>
      <c r="P35" s="10"/>
      <c r="Q35" s="6"/>
      <c r="R35" s="10"/>
      <c r="S35" s="6"/>
      <c r="T35" s="6"/>
      <c r="U35" s="10"/>
      <c r="V35" s="8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ht="11.25" hidden="1" customHeight="1">
      <c r="A36" s="226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4"/>
      <c r="N36" s="4"/>
      <c r="O36" s="5"/>
      <c r="P36" s="10"/>
      <c r="Q36" s="6"/>
      <c r="R36" s="10"/>
      <c r="S36" s="6"/>
      <c r="T36" s="6"/>
      <c r="U36" s="10"/>
      <c r="V36" s="8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</row>
    <row r="37" spans="1:42" ht="11.25" hidden="1" customHeight="1">
      <c r="A37" s="226"/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4"/>
      <c r="N37" s="4"/>
      <c r="O37" s="5"/>
      <c r="P37" s="10"/>
      <c r="Q37" s="6"/>
      <c r="R37" s="10"/>
      <c r="S37" s="6"/>
      <c r="T37" s="6"/>
      <c r="U37" s="10"/>
      <c r="V37" s="8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8" spans="1:42" ht="11.25" hidden="1" customHeight="1">
      <c r="A38" s="22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4"/>
      <c r="N38" s="4"/>
      <c r="O38" s="5"/>
      <c r="P38" s="6"/>
      <c r="Q38" s="7"/>
      <c r="R38" s="7"/>
      <c r="S38" s="7"/>
      <c r="T38" s="7"/>
      <c r="U38" s="7"/>
      <c r="V38" s="8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</row>
    <row r="39" spans="1:42" ht="12" hidden="1" customHeight="1">
      <c r="A39" s="166"/>
      <c r="B39" s="164"/>
      <c r="C39" s="160"/>
      <c r="D39" s="167"/>
      <c r="E39" s="167"/>
      <c r="F39" s="168"/>
      <c r="G39" s="160"/>
      <c r="H39" s="164"/>
      <c r="I39" s="165"/>
      <c r="J39" s="190"/>
      <c r="K39" s="153"/>
      <c r="L39" s="153"/>
      <c r="M39" s="4"/>
      <c r="N39" s="4"/>
      <c r="O39" s="5"/>
      <c r="P39" s="10"/>
      <c r="Q39" s="6"/>
      <c r="R39" s="6"/>
      <c r="S39" s="7"/>
      <c r="T39" s="7"/>
      <c r="U39" s="7"/>
      <c r="V39" s="8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ht="12" hidden="1" customHeight="1">
      <c r="A40" s="226"/>
      <c r="B40" s="226"/>
      <c r="C40" s="226"/>
      <c r="D40" s="226"/>
      <c r="E40" s="226"/>
      <c r="F40" s="226"/>
      <c r="G40" s="226"/>
      <c r="H40" s="226"/>
      <c r="I40" s="226"/>
      <c r="J40" s="227"/>
      <c r="K40" s="226"/>
      <c r="L40" s="226"/>
      <c r="M40" s="4"/>
      <c r="N40" s="4"/>
      <c r="O40" s="5"/>
      <c r="P40" s="10"/>
      <c r="Q40" s="6"/>
      <c r="R40" s="6"/>
      <c r="S40" s="7"/>
      <c r="T40" s="7"/>
      <c r="U40" s="7"/>
      <c r="V40" s="8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ht="12" hidden="1" customHeight="1">
      <c r="A41" s="226"/>
      <c r="B41" s="226"/>
      <c r="C41" s="226"/>
      <c r="D41" s="226"/>
      <c r="E41" s="226"/>
      <c r="F41" s="226"/>
      <c r="G41" s="226"/>
      <c r="H41" s="226"/>
      <c r="I41" s="226"/>
      <c r="J41" s="227"/>
      <c r="K41" s="226"/>
      <c r="L41" s="226"/>
      <c r="M41" s="4"/>
      <c r="N41" s="4"/>
      <c r="O41" s="5"/>
      <c r="P41" s="10"/>
      <c r="Q41" s="6"/>
      <c r="R41" s="6"/>
      <c r="S41" s="7"/>
      <c r="T41" s="7"/>
      <c r="U41" s="7"/>
      <c r="V41" s="8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ht="12" hidden="1" customHeight="1">
      <c r="A42" s="226"/>
      <c r="B42" s="226"/>
      <c r="C42" s="226"/>
      <c r="D42" s="226"/>
      <c r="E42" s="226"/>
      <c r="F42" s="226"/>
      <c r="G42" s="226"/>
      <c r="H42" s="226"/>
      <c r="I42" s="226"/>
      <c r="J42" s="227"/>
      <c r="K42" s="226"/>
      <c r="L42" s="226"/>
      <c r="M42" s="4"/>
      <c r="N42" s="4"/>
      <c r="O42" s="5"/>
      <c r="P42" s="10"/>
      <c r="Q42" s="6"/>
      <c r="R42" s="6"/>
      <c r="S42" s="7"/>
      <c r="T42" s="7"/>
      <c r="U42" s="7"/>
      <c r="V42" s="8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ht="12" hidden="1" customHeight="1">
      <c r="A43" s="226"/>
      <c r="B43" s="226"/>
      <c r="C43" s="226"/>
      <c r="D43" s="226"/>
      <c r="E43" s="226"/>
      <c r="F43" s="226"/>
      <c r="G43" s="226"/>
      <c r="H43" s="226"/>
      <c r="I43" s="226"/>
      <c r="J43" s="227"/>
      <c r="K43" s="225"/>
      <c r="L43" s="225"/>
      <c r="M43" s="4"/>
      <c r="N43" s="4"/>
      <c r="O43" s="5"/>
      <c r="P43" s="10"/>
      <c r="Q43" s="6"/>
      <c r="R43" s="6"/>
      <c r="S43" s="7"/>
      <c r="T43" s="7"/>
      <c r="U43" s="7"/>
      <c r="V43" s="8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ht="12" hidden="1" customHeight="1">
      <c r="A44" s="226"/>
      <c r="B44" s="226"/>
      <c r="C44" s="226"/>
      <c r="D44" s="226"/>
      <c r="E44" s="226"/>
      <c r="F44" s="226"/>
      <c r="G44" s="226"/>
      <c r="H44" s="226"/>
      <c r="I44" s="226"/>
      <c r="J44" s="227"/>
      <c r="K44" s="153"/>
      <c r="L44" s="153"/>
      <c r="M44" s="4"/>
      <c r="N44" s="4"/>
      <c r="O44" s="5"/>
      <c r="P44" s="10"/>
      <c r="Q44" s="6"/>
      <c r="R44" s="10"/>
      <c r="S44" s="6"/>
      <c r="T44" s="6"/>
      <c r="U44" s="10"/>
      <c r="V44" s="8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</row>
    <row r="45" spans="1:42" ht="12" hidden="1" customHeight="1">
      <c r="A45" s="226"/>
      <c r="B45" s="226"/>
      <c r="C45" s="226"/>
      <c r="D45" s="226"/>
      <c r="E45" s="226"/>
      <c r="F45" s="226"/>
      <c r="G45" s="226"/>
      <c r="H45" s="226"/>
      <c r="I45" s="226"/>
      <c r="J45" s="227"/>
      <c r="K45" s="226"/>
      <c r="L45" s="226"/>
      <c r="M45" s="4"/>
      <c r="N45" s="4"/>
      <c r="O45" s="5"/>
      <c r="P45" s="10"/>
      <c r="Q45" s="6"/>
      <c r="R45" s="10"/>
      <c r="S45" s="6"/>
      <c r="T45" s="6"/>
      <c r="U45" s="10"/>
      <c r="V45" s="8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6" spans="1:42" ht="12" hidden="1" customHeight="1">
      <c r="A46" s="226"/>
      <c r="B46" s="226"/>
      <c r="C46" s="226"/>
      <c r="D46" s="226"/>
      <c r="E46" s="226"/>
      <c r="F46" s="226"/>
      <c r="G46" s="226"/>
      <c r="H46" s="226"/>
      <c r="I46" s="226"/>
      <c r="J46" s="227"/>
      <c r="K46" s="226"/>
      <c r="L46" s="226"/>
      <c r="M46" s="4"/>
      <c r="N46" s="4"/>
      <c r="O46" s="5"/>
      <c r="P46" s="10"/>
      <c r="Q46" s="6"/>
      <c r="R46" s="10"/>
      <c r="S46" s="6"/>
      <c r="T46" s="6"/>
      <c r="U46" s="10"/>
      <c r="V46" s="8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</row>
    <row r="47" spans="1:42" ht="12" hidden="1" customHeight="1">
      <c r="A47" s="226"/>
      <c r="B47" s="226"/>
      <c r="C47" s="226"/>
      <c r="D47" s="226"/>
      <c r="E47" s="226"/>
      <c r="F47" s="226"/>
      <c r="G47" s="226"/>
      <c r="H47" s="226"/>
      <c r="I47" s="226"/>
      <c r="J47" s="227"/>
      <c r="K47" s="226"/>
      <c r="L47" s="226"/>
      <c r="M47" s="4"/>
      <c r="N47" s="4"/>
      <c r="O47" s="5"/>
      <c r="P47" s="10"/>
      <c r="Q47" s="6"/>
      <c r="R47" s="10"/>
      <c r="S47" s="6"/>
      <c r="T47" s="6"/>
      <c r="U47" s="10"/>
      <c r="V47" s="8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48" spans="1:42" ht="12" hidden="1" customHeight="1">
      <c r="A48" s="226"/>
      <c r="B48" s="225"/>
      <c r="C48" s="225"/>
      <c r="D48" s="225"/>
      <c r="E48" s="225"/>
      <c r="F48" s="225"/>
      <c r="G48" s="225"/>
      <c r="H48" s="225"/>
      <c r="I48" s="225"/>
      <c r="J48" s="227"/>
      <c r="K48" s="225"/>
      <c r="L48" s="225"/>
      <c r="M48" s="4"/>
      <c r="N48" s="4"/>
      <c r="O48" s="5"/>
      <c r="P48" s="10"/>
      <c r="Q48" s="6"/>
      <c r="R48" s="6"/>
      <c r="S48" s="7"/>
      <c r="T48" s="7"/>
      <c r="U48" s="7"/>
      <c r="V48" s="8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ht="18.75" hidden="1" customHeight="1">
      <c r="A49" s="159"/>
      <c r="B49" s="156"/>
      <c r="C49" s="160"/>
      <c r="D49" s="161"/>
      <c r="E49" s="161"/>
      <c r="F49" s="162"/>
      <c r="G49" s="163"/>
      <c r="H49" s="156"/>
      <c r="I49" s="157"/>
      <c r="J49" s="158"/>
      <c r="K49" s="188"/>
      <c r="L49" s="189"/>
      <c r="M49" s="4"/>
      <c r="N49" s="4"/>
      <c r="O49" s="5"/>
      <c r="P49" s="6"/>
      <c r="Q49" s="5"/>
      <c r="R49" s="5"/>
      <c r="S49" s="5"/>
      <c r="T49" s="5"/>
      <c r="U49" s="5"/>
      <c r="V49" s="8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ht="19.5" hidden="1" customHeight="1">
      <c r="A50" s="226"/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4"/>
      <c r="N50" s="4"/>
      <c r="O50" s="5"/>
      <c r="P50" s="6"/>
      <c r="Q50" s="5"/>
      <c r="R50" s="5"/>
      <c r="S50" s="5"/>
      <c r="T50" s="5"/>
      <c r="U50" s="5"/>
      <c r="V50" s="8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2" ht="19.5" hidden="1" customHeight="1">
      <c r="A51" s="226"/>
      <c r="B51" s="226"/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4"/>
      <c r="N51" s="4"/>
      <c r="O51" s="5"/>
      <c r="P51" s="6"/>
      <c r="Q51" s="5"/>
      <c r="R51" s="5"/>
      <c r="S51" s="5"/>
      <c r="T51" s="5"/>
      <c r="U51" s="5"/>
      <c r="V51" s="8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2" ht="19.5" hidden="1" customHeight="1">
      <c r="A52" s="226"/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4"/>
      <c r="N52" s="4"/>
      <c r="O52" s="5"/>
      <c r="P52" s="6"/>
      <c r="Q52" s="5"/>
      <c r="R52" s="5"/>
      <c r="S52" s="5"/>
      <c r="T52" s="5"/>
      <c r="U52" s="5"/>
      <c r="V52" s="8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ht="19.5" hidden="1" customHeight="1">
      <c r="A53" s="226"/>
      <c r="B53" s="226"/>
      <c r="C53" s="225"/>
      <c r="D53" s="225"/>
      <c r="E53" s="225"/>
      <c r="F53" s="225"/>
      <c r="G53" s="226"/>
      <c r="H53" s="226"/>
      <c r="I53" s="226"/>
      <c r="J53" s="226"/>
      <c r="K53" s="225"/>
      <c r="L53" s="225"/>
      <c r="M53" s="4"/>
      <c r="N53" s="4"/>
      <c r="O53" s="5"/>
      <c r="P53" s="6"/>
      <c r="Q53" s="5"/>
      <c r="R53" s="5"/>
      <c r="S53" s="5"/>
      <c r="T53" s="5"/>
      <c r="U53" s="5"/>
      <c r="V53" s="8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ht="13.5" hidden="1" customHeight="1">
      <c r="A54" s="159"/>
      <c r="B54" s="156"/>
      <c r="C54" s="160"/>
      <c r="D54" s="161"/>
      <c r="E54" s="161"/>
      <c r="F54" s="162"/>
      <c r="G54" s="163"/>
      <c r="H54" s="156"/>
      <c r="I54" s="157"/>
      <c r="J54" s="158"/>
      <c r="K54" s="152"/>
      <c r="L54" s="153"/>
      <c r="M54" s="4"/>
      <c r="N54" s="4"/>
      <c r="O54" s="5"/>
      <c r="P54" s="10"/>
      <c r="Q54" s="6"/>
      <c r="R54" s="6"/>
      <c r="S54" s="7"/>
      <c r="T54" s="7"/>
      <c r="U54" s="7"/>
      <c r="V54" s="8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ht="13.5" hidden="1" customHeight="1">
      <c r="A55" s="226"/>
      <c r="B55" s="226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4"/>
      <c r="N55" s="4"/>
      <c r="O55" s="5"/>
      <c r="P55" s="10"/>
      <c r="Q55" s="6"/>
      <c r="R55" s="6"/>
      <c r="S55" s="7"/>
      <c r="T55" s="7"/>
      <c r="U55" s="7"/>
      <c r="V55" s="8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ht="13.5" hidden="1" customHeight="1">
      <c r="A56" s="226"/>
      <c r="B56" s="226"/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4"/>
      <c r="N56" s="4"/>
      <c r="O56" s="5"/>
      <c r="P56" s="10"/>
      <c r="Q56" s="6"/>
      <c r="R56" s="6"/>
      <c r="S56" s="7"/>
      <c r="T56" s="7"/>
      <c r="U56" s="7"/>
      <c r="V56" s="8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ht="13.5" hidden="1" customHeight="1">
      <c r="A57" s="226"/>
      <c r="B57" s="226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4"/>
      <c r="N57" s="4"/>
      <c r="O57" s="5"/>
      <c r="P57" s="10"/>
      <c r="Q57" s="6"/>
      <c r="R57" s="6"/>
      <c r="S57" s="7"/>
      <c r="T57" s="7"/>
      <c r="U57" s="7"/>
      <c r="V57" s="8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ht="13.5" hidden="1" customHeight="1">
      <c r="A58" s="226"/>
      <c r="B58" s="226"/>
      <c r="C58" s="226"/>
      <c r="D58" s="226"/>
      <c r="E58" s="226"/>
      <c r="F58" s="226"/>
      <c r="G58" s="226"/>
      <c r="H58" s="226"/>
      <c r="I58" s="226"/>
      <c r="J58" s="226"/>
      <c r="K58" s="225"/>
      <c r="L58" s="225"/>
      <c r="M58" s="4"/>
      <c r="N58" s="4"/>
      <c r="O58" s="5"/>
      <c r="P58" s="10"/>
      <c r="Q58" s="6"/>
      <c r="R58" s="6"/>
      <c r="S58" s="7"/>
      <c r="T58" s="7"/>
      <c r="U58" s="7"/>
      <c r="V58" s="8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ht="13.5" hidden="1" customHeight="1">
      <c r="A59" s="226"/>
      <c r="B59" s="226"/>
      <c r="C59" s="226"/>
      <c r="D59" s="226"/>
      <c r="E59" s="226"/>
      <c r="F59" s="226"/>
      <c r="G59" s="226"/>
      <c r="H59" s="226"/>
      <c r="I59" s="226"/>
      <c r="J59" s="226"/>
      <c r="K59" s="152"/>
      <c r="L59" s="153"/>
      <c r="M59" s="4"/>
      <c r="N59" s="4"/>
      <c r="O59" s="5"/>
      <c r="P59" s="10"/>
      <c r="Q59" s="6"/>
      <c r="R59" s="10"/>
      <c r="S59" s="6"/>
      <c r="T59" s="6"/>
      <c r="U59" s="10"/>
      <c r="V59" s="8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ht="13.5" hidden="1" customHeight="1">
      <c r="A60" s="226"/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4"/>
      <c r="N60" s="4"/>
      <c r="O60" s="5"/>
      <c r="P60" s="10"/>
      <c r="Q60" s="6"/>
      <c r="R60" s="10"/>
      <c r="S60" s="6"/>
      <c r="T60" s="6"/>
      <c r="U60" s="10"/>
      <c r="V60" s="8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ht="13.5" hidden="1" customHeight="1">
      <c r="A61" s="226"/>
      <c r="B61" s="226"/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4"/>
      <c r="N61" s="4"/>
      <c r="O61" s="5"/>
      <c r="P61" s="10"/>
      <c r="Q61" s="6"/>
      <c r="R61" s="10"/>
      <c r="S61" s="6"/>
      <c r="T61" s="6"/>
      <c r="U61" s="10"/>
      <c r="V61" s="8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ht="13.5" hidden="1" customHeight="1">
      <c r="A62" s="226"/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4"/>
      <c r="N62" s="4"/>
      <c r="O62" s="5"/>
      <c r="P62" s="6"/>
      <c r="Q62" s="6"/>
      <c r="R62" s="10"/>
      <c r="S62" s="6"/>
      <c r="T62" s="6"/>
      <c r="U62" s="10"/>
      <c r="V62" s="8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ht="13.5" hidden="1" customHeight="1">
      <c r="A63" s="226"/>
      <c r="B63" s="226"/>
      <c r="C63" s="226"/>
      <c r="D63" s="226"/>
      <c r="E63" s="226"/>
      <c r="F63" s="226"/>
      <c r="G63" s="226"/>
      <c r="H63" s="226"/>
      <c r="I63" s="226"/>
      <c r="J63" s="226"/>
      <c r="K63" s="225"/>
      <c r="L63" s="225"/>
      <c r="M63" s="4"/>
      <c r="N63" s="4"/>
      <c r="O63" s="5"/>
      <c r="P63" s="7"/>
      <c r="Q63" s="7"/>
      <c r="R63" s="7"/>
      <c r="S63" s="7"/>
      <c r="T63" s="7"/>
      <c r="U63" s="7"/>
      <c r="V63" s="8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ht="13.5" hidden="1" customHeight="1">
      <c r="A64" s="226"/>
      <c r="B64" s="226"/>
      <c r="C64" s="226"/>
      <c r="D64" s="226"/>
      <c r="E64" s="226"/>
      <c r="F64" s="226"/>
      <c r="G64" s="226"/>
      <c r="H64" s="226"/>
      <c r="I64" s="226"/>
      <c r="J64" s="226"/>
      <c r="K64" s="152"/>
      <c r="L64" s="153"/>
      <c r="M64" s="4"/>
      <c r="N64" s="4"/>
      <c r="O64" s="5"/>
      <c r="P64" s="10"/>
      <c r="Q64" s="6"/>
      <c r="R64" s="10"/>
      <c r="S64" s="6"/>
      <c r="T64" s="6"/>
      <c r="U64" s="10"/>
      <c r="V64" s="8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ht="13.5" hidden="1" customHeight="1">
      <c r="A65" s="226"/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4"/>
      <c r="N65" s="4"/>
      <c r="O65" s="5"/>
      <c r="P65" s="10"/>
      <c r="Q65" s="6"/>
      <c r="R65" s="10"/>
      <c r="S65" s="6"/>
      <c r="T65" s="6"/>
      <c r="U65" s="10"/>
      <c r="V65" s="8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</row>
    <row r="66" spans="1:42" ht="13.5" hidden="1" customHeight="1">
      <c r="A66" s="226"/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4"/>
      <c r="N66" s="4"/>
      <c r="O66" s="5"/>
      <c r="P66" s="10"/>
      <c r="Q66" s="6"/>
      <c r="R66" s="10"/>
      <c r="S66" s="6"/>
      <c r="T66" s="6"/>
      <c r="U66" s="10"/>
      <c r="V66" s="8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7" spans="1:42" ht="13.5" hidden="1" customHeight="1">
      <c r="A67" s="226"/>
      <c r="B67" s="226"/>
      <c r="C67" s="226"/>
      <c r="D67" s="226"/>
      <c r="E67" s="226"/>
      <c r="F67" s="226"/>
      <c r="G67" s="226"/>
      <c r="H67" s="226"/>
      <c r="I67" s="226"/>
      <c r="J67" s="226"/>
      <c r="K67" s="226"/>
      <c r="L67" s="226"/>
      <c r="M67" s="4"/>
      <c r="N67" s="4"/>
      <c r="O67" s="5"/>
      <c r="P67" s="10"/>
      <c r="Q67" s="6"/>
      <c r="R67" s="10"/>
      <c r="S67" s="6"/>
      <c r="T67" s="6"/>
      <c r="U67" s="10"/>
      <c r="V67" s="8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</row>
    <row r="68" spans="1:42" ht="13.5" hidden="1" customHeight="1">
      <c r="A68" s="226"/>
      <c r="B68" s="226"/>
      <c r="C68" s="226"/>
      <c r="D68" s="225"/>
      <c r="E68" s="225"/>
      <c r="F68" s="225"/>
      <c r="G68" s="226"/>
      <c r="H68" s="226"/>
      <c r="I68" s="226"/>
      <c r="J68" s="226"/>
      <c r="K68" s="226"/>
      <c r="L68" s="226"/>
      <c r="M68" s="4"/>
      <c r="N68" s="4"/>
      <c r="O68" s="5"/>
      <c r="P68" s="7"/>
      <c r="Q68" s="7"/>
      <c r="R68" s="7"/>
      <c r="S68" s="7"/>
      <c r="T68" s="7"/>
      <c r="U68" s="7"/>
      <c r="V68" s="8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</row>
    <row r="69" spans="1:42" ht="21.75" customHeight="1">
      <c r="A69" s="154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1"/>
      <c r="M69" s="155" t="s">
        <v>44</v>
      </c>
      <c r="N69" s="222"/>
      <c r="O69" s="222"/>
      <c r="P69" s="222"/>
      <c r="Q69" s="222"/>
      <c r="R69" s="222"/>
      <c r="S69" s="222"/>
      <c r="T69" s="222"/>
      <c r="U69" s="221"/>
      <c r="V69" s="11">
        <f>SUM(V9:V68)</f>
        <v>4</v>
      </c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30" customHeight="1">
      <c r="A70" s="147" t="s">
        <v>45</v>
      </c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1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</row>
    <row r="71" spans="1:42" ht="24.75" customHeight="1">
      <c r="A71" s="146" t="s">
        <v>14</v>
      </c>
      <c r="B71" s="146" t="s">
        <v>46</v>
      </c>
      <c r="C71" s="133" t="s">
        <v>47</v>
      </c>
      <c r="D71" s="217"/>
      <c r="E71" s="216"/>
      <c r="F71" s="146" t="s">
        <v>48</v>
      </c>
      <c r="G71" s="146" t="s">
        <v>20</v>
      </c>
      <c r="H71" s="146" t="s">
        <v>21</v>
      </c>
      <c r="I71" s="146" t="s">
        <v>22</v>
      </c>
      <c r="J71" s="146" t="s">
        <v>49</v>
      </c>
      <c r="K71" s="144" t="s">
        <v>24</v>
      </c>
      <c r="L71" s="221"/>
      <c r="M71" s="144" t="s">
        <v>25</v>
      </c>
      <c r="N71" s="221"/>
      <c r="O71" s="144" t="s">
        <v>26</v>
      </c>
      <c r="P71" s="222"/>
      <c r="Q71" s="222"/>
      <c r="R71" s="222"/>
      <c r="S71" s="222"/>
      <c r="T71" s="222"/>
      <c r="U71" s="221"/>
      <c r="V71" s="145" t="s">
        <v>27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15" customHeight="1">
      <c r="A72" s="225"/>
      <c r="B72" s="225"/>
      <c r="C72" s="218"/>
      <c r="D72" s="220"/>
      <c r="E72" s="219"/>
      <c r="F72" s="225"/>
      <c r="G72" s="225"/>
      <c r="H72" s="225"/>
      <c r="I72" s="225"/>
      <c r="J72" s="225"/>
      <c r="K72" s="3" t="s">
        <v>28</v>
      </c>
      <c r="L72" s="3" t="s">
        <v>29</v>
      </c>
      <c r="M72" s="3" t="s">
        <v>28</v>
      </c>
      <c r="N72" s="3" t="s">
        <v>29</v>
      </c>
      <c r="O72" s="13" t="s">
        <v>30</v>
      </c>
      <c r="P72" s="13" t="s">
        <v>31</v>
      </c>
      <c r="Q72" s="13" t="s">
        <v>31</v>
      </c>
      <c r="R72" s="13" t="s">
        <v>32</v>
      </c>
      <c r="S72" s="13" t="s">
        <v>33</v>
      </c>
      <c r="T72" s="13" t="s">
        <v>34</v>
      </c>
      <c r="U72" s="13" t="s">
        <v>35</v>
      </c>
      <c r="V72" s="225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34.5" customHeight="1">
      <c r="A73" s="102">
        <v>3548450</v>
      </c>
      <c r="B73" s="88">
        <v>2458221</v>
      </c>
      <c r="C73" s="112" t="s">
        <v>50</v>
      </c>
      <c r="D73" s="113"/>
      <c r="E73" s="114"/>
      <c r="F73" s="92" t="s">
        <v>51</v>
      </c>
      <c r="G73" s="93" t="s">
        <v>52</v>
      </c>
      <c r="H73" s="88" t="s">
        <v>53</v>
      </c>
      <c r="I73" s="88" t="s">
        <v>54</v>
      </c>
      <c r="J73" s="99" t="s">
        <v>55</v>
      </c>
      <c r="K73" s="91">
        <v>0.58333333333333337</v>
      </c>
      <c r="L73" s="91">
        <v>0.75</v>
      </c>
      <c r="M73" s="15">
        <v>46204</v>
      </c>
      <c r="N73" s="15">
        <v>46205</v>
      </c>
      <c r="O73" s="110"/>
      <c r="P73" s="110"/>
      <c r="Q73" s="110" t="s">
        <v>56</v>
      </c>
      <c r="R73" s="110" t="s">
        <v>56</v>
      </c>
      <c r="S73" s="110"/>
      <c r="T73" s="110"/>
      <c r="U73" s="13"/>
      <c r="V73" s="94">
        <v>8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32.25" customHeight="1">
      <c r="A74" s="102">
        <v>3548278</v>
      </c>
      <c r="B74" s="88">
        <v>2458235</v>
      </c>
      <c r="C74" s="112" t="s">
        <v>57</v>
      </c>
      <c r="D74" s="113"/>
      <c r="E74" s="114"/>
      <c r="F74" s="92" t="s">
        <v>51</v>
      </c>
      <c r="G74" s="93" t="s">
        <v>52</v>
      </c>
      <c r="H74" s="88" t="s">
        <v>58</v>
      </c>
      <c r="I74" s="88" t="s">
        <v>59</v>
      </c>
      <c r="J74" s="99" t="s">
        <v>55</v>
      </c>
      <c r="K74" s="91">
        <v>0.33333333333333331</v>
      </c>
      <c r="L74" s="91">
        <v>0.5</v>
      </c>
      <c r="M74" s="15">
        <v>46204</v>
      </c>
      <c r="N74" s="15">
        <v>46205</v>
      </c>
      <c r="O74" s="110"/>
      <c r="P74" s="110"/>
      <c r="Q74" s="110" t="s">
        <v>56</v>
      </c>
      <c r="R74" s="110" t="s">
        <v>56</v>
      </c>
      <c r="S74" s="110"/>
      <c r="T74" s="110"/>
      <c r="U74" s="13"/>
      <c r="V74" s="94">
        <v>8</v>
      </c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</row>
    <row r="75" spans="1:42" ht="34.5" customHeight="1">
      <c r="A75" s="102">
        <v>3548450</v>
      </c>
      <c r="B75" s="88">
        <v>2458221</v>
      </c>
      <c r="C75" s="112" t="s">
        <v>50</v>
      </c>
      <c r="D75" s="113"/>
      <c r="E75" s="114"/>
      <c r="F75" s="92" t="s">
        <v>51</v>
      </c>
      <c r="G75" s="93" t="s">
        <v>52</v>
      </c>
      <c r="H75" s="88" t="s">
        <v>53</v>
      </c>
      <c r="I75" s="88" t="s">
        <v>54</v>
      </c>
      <c r="J75" s="99" t="s">
        <v>55</v>
      </c>
      <c r="K75" s="91">
        <v>0.58333333333333337</v>
      </c>
      <c r="L75" s="91">
        <v>0.75</v>
      </c>
      <c r="M75" s="15">
        <v>46209</v>
      </c>
      <c r="N75" s="15">
        <v>46213</v>
      </c>
      <c r="O75" s="110" t="s">
        <v>56</v>
      </c>
      <c r="P75" s="110" t="s">
        <v>56</v>
      </c>
      <c r="Q75" s="110" t="s">
        <v>56</v>
      </c>
      <c r="R75" s="110" t="s">
        <v>56</v>
      </c>
      <c r="S75" s="110" t="s">
        <v>56</v>
      </c>
      <c r="T75" s="110"/>
      <c r="U75" s="13"/>
      <c r="V75" s="94">
        <v>20</v>
      </c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32.25" customHeight="1">
      <c r="A76" s="102">
        <v>3548278</v>
      </c>
      <c r="B76" s="88">
        <v>2458235</v>
      </c>
      <c r="C76" s="112" t="s">
        <v>57</v>
      </c>
      <c r="D76" s="113"/>
      <c r="E76" s="114"/>
      <c r="F76" s="92" t="s">
        <v>51</v>
      </c>
      <c r="G76" s="93" t="s">
        <v>52</v>
      </c>
      <c r="H76" s="88" t="s">
        <v>58</v>
      </c>
      <c r="I76" s="88" t="s">
        <v>59</v>
      </c>
      <c r="J76" s="99" t="s">
        <v>55</v>
      </c>
      <c r="K76" s="91">
        <v>0.33333333333333331</v>
      </c>
      <c r="L76" s="91">
        <v>0.5</v>
      </c>
      <c r="M76" s="15">
        <v>46209</v>
      </c>
      <c r="N76" s="15">
        <v>46213</v>
      </c>
      <c r="O76" s="110" t="s">
        <v>56</v>
      </c>
      <c r="P76" s="110" t="s">
        <v>56</v>
      </c>
      <c r="Q76" s="110" t="s">
        <v>56</v>
      </c>
      <c r="R76" s="110" t="s">
        <v>56</v>
      </c>
      <c r="S76" s="110" t="s">
        <v>56</v>
      </c>
      <c r="T76" s="110"/>
      <c r="U76" s="13"/>
      <c r="V76" s="94">
        <v>20</v>
      </c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</row>
    <row r="77" spans="1:42" ht="34.5" customHeight="1">
      <c r="A77" s="102">
        <v>3548450</v>
      </c>
      <c r="B77" s="88">
        <v>2458221</v>
      </c>
      <c r="C77" s="112" t="s">
        <v>50</v>
      </c>
      <c r="D77" s="113"/>
      <c r="E77" s="114"/>
      <c r="F77" s="92" t="s">
        <v>51</v>
      </c>
      <c r="G77" s="93" t="s">
        <v>52</v>
      </c>
      <c r="H77" s="88" t="s">
        <v>53</v>
      </c>
      <c r="I77" s="88" t="s">
        <v>54</v>
      </c>
      <c r="J77" s="99" t="s">
        <v>55</v>
      </c>
      <c r="K77" s="91">
        <v>0.58333333333333337</v>
      </c>
      <c r="L77" s="91">
        <v>0.75</v>
      </c>
      <c r="M77" s="15">
        <v>46216</v>
      </c>
      <c r="N77" s="15">
        <v>46219</v>
      </c>
      <c r="O77" s="110" t="s">
        <v>56</v>
      </c>
      <c r="P77" s="110" t="s">
        <v>56</v>
      </c>
      <c r="Q77" s="110" t="s">
        <v>56</v>
      </c>
      <c r="R77" s="110" t="s">
        <v>56</v>
      </c>
      <c r="S77" s="110"/>
      <c r="T77" s="110"/>
      <c r="U77" s="13"/>
      <c r="V77" s="94">
        <v>16</v>
      </c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32.25" customHeight="1">
      <c r="A78" s="102">
        <v>3548278</v>
      </c>
      <c r="B78" s="88">
        <v>2458235</v>
      </c>
      <c r="C78" s="112" t="s">
        <v>57</v>
      </c>
      <c r="D78" s="113"/>
      <c r="E78" s="114"/>
      <c r="F78" s="92" t="s">
        <v>51</v>
      </c>
      <c r="G78" s="93" t="s">
        <v>52</v>
      </c>
      <c r="H78" s="88" t="s">
        <v>58</v>
      </c>
      <c r="I78" s="88" t="s">
        <v>59</v>
      </c>
      <c r="J78" s="99" t="s">
        <v>55</v>
      </c>
      <c r="K78" s="91">
        <v>0.33333333333333331</v>
      </c>
      <c r="L78" s="91">
        <v>0.5</v>
      </c>
      <c r="M78" s="15">
        <v>46216</v>
      </c>
      <c r="N78" s="15">
        <v>46220</v>
      </c>
      <c r="O78" s="110" t="s">
        <v>56</v>
      </c>
      <c r="P78" s="110" t="s">
        <v>56</v>
      </c>
      <c r="Q78" s="110" t="s">
        <v>56</v>
      </c>
      <c r="R78" s="110" t="s">
        <v>56</v>
      </c>
      <c r="S78" s="110" t="s">
        <v>56</v>
      </c>
      <c r="T78" s="110"/>
      <c r="U78" s="13"/>
      <c r="V78" s="94">
        <v>16</v>
      </c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</row>
    <row r="79" spans="1:42" ht="34.5" customHeight="1">
      <c r="A79" s="102">
        <v>3548450</v>
      </c>
      <c r="B79" s="88">
        <v>2458221</v>
      </c>
      <c r="C79" s="112" t="s">
        <v>50</v>
      </c>
      <c r="D79" s="113"/>
      <c r="E79" s="114"/>
      <c r="F79" s="92" t="s">
        <v>51</v>
      </c>
      <c r="G79" s="93" t="s">
        <v>52</v>
      </c>
      <c r="H79" s="88" t="s">
        <v>53</v>
      </c>
      <c r="I79" s="88" t="s">
        <v>54</v>
      </c>
      <c r="J79" s="99" t="s">
        <v>55</v>
      </c>
      <c r="K79" s="91">
        <v>0.58333333333333337</v>
      </c>
      <c r="L79" s="91">
        <v>0.75</v>
      </c>
      <c r="M79" s="15">
        <v>46224</v>
      </c>
      <c r="N79" s="15">
        <v>46226</v>
      </c>
      <c r="O79" s="110" t="s">
        <v>56</v>
      </c>
      <c r="P79" s="110" t="s">
        <v>56</v>
      </c>
      <c r="Q79" s="110" t="s">
        <v>56</v>
      </c>
      <c r="R79" s="110"/>
      <c r="S79" s="110"/>
      <c r="T79" s="110"/>
      <c r="U79" s="13"/>
      <c r="V79" s="94">
        <v>12</v>
      </c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32.25" customHeight="1">
      <c r="A80" s="102">
        <v>3548278</v>
      </c>
      <c r="B80" s="88">
        <v>2458235</v>
      </c>
      <c r="C80" s="112" t="s">
        <v>57</v>
      </c>
      <c r="D80" s="113"/>
      <c r="E80" s="114"/>
      <c r="F80" s="92" t="s">
        <v>51</v>
      </c>
      <c r="G80" s="93" t="s">
        <v>52</v>
      </c>
      <c r="H80" s="88" t="s">
        <v>58</v>
      </c>
      <c r="I80" s="88" t="s">
        <v>59</v>
      </c>
      <c r="J80" s="99" t="s">
        <v>55</v>
      </c>
      <c r="K80" s="91">
        <v>0.33333333333333331</v>
      </c>
      <c r="L80" s="91">
        <v>0.5</v>
      </c>
      <c r="M80" s="15">
        <v>46224</v>
      </c>
      <c r="N80" s="15">
        <v>46227</v>
      </c>
      <c r="O80" s="110" t="s">
        <v>56</v>
      </c>
      <c r="P80" s="110" t="s">
        <v>56</v>
      </c>
      <c r="Q80" s="110" t="s">
        <v>56</v>
      </c>
      <c r="R80" s="110" t="s">
        <v>56</v>
      </c>
      <c r="S80" s="110"/>
      <c r="T80" s="110"/>
      <c r="U80" s="13"/>
      <c r="V80" s="94">
        <v>16</v>
      </c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</row>
    <row r="81" spans="1:42" ht="34.5" customHeight="1">
      <c r="A81" s="102">
        <v>3548450</v>
      </c>
      <c r="B81" s="88">
        <v>2458221</v>
      </c>
      <c r="C81" s="112" t="s">
        <v>50</v>
      </c>
      <c r="D81" s="113"/>
      <c r="E81" s="114"/>
      <c r="F81" s="92" t="s">
        <v>51</v>
      </c>
      <c r="G81" s="93" t="s">
        <v>52</v>
      </c>
      <c r="H81" s="88" t="s">
        <v>53</v>
      </c>
      <c r="I81" s="88" t="s">
        <v>54</v>
      </c>
      <c r="J81" s="99" t="s">
        <v>55</v>
      </c>
      <c r="K81" s="91">
        <v>0.58333333333333337</v>
      </c>
      <c r="L81" s="91">
        <v>0.75</v>
      </c>
      <c r="M81" s="15">
        <v>46230</v>
      </c>
      <c r="N81" s="15">
        <v>46231</v>
      </c>
      <c r="O81" s="110" t="s">
        <v>56</v>
      </c>
      <c r="P81" s="110" t="s">
        <v>56</v>
      </c>
      <c r="Q81" s="110"/>
      <c r="R81" s="110"/>
      <c r="S81" s="110"/>
      <c r="T81" s="110"/>
      <c r="U81" s="13"/>
      <c r="V81" s="94">
        <v>8</v>
      </c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32.25" customHeight="1">
      <c r="A82" s="102">
        <v>3548278</v>
      </c>
      <c r="B82" s="88">
        <v>2458235</v>
      </c>
      <c r="C82" s="112" t="s">
        <v>57</v>
      </c>
      <c r="D82" s="113"/>
      <c r="E82" s="114"/>
      <c r="F82" s="92" t="s">
        <v>51</v>
      </c>
      <c r="G82" s="93" t="s">
        <v>52</v>
      </c>
      <c r="H82" s="88" t="s">
        <v>58</v>
      </c>
      <c r="I82" s="88" t="s">
        <v>59</v>
      </c>
      <c r="J82" s="99" t="s">
        <v>55</v>
      </c>
      <c r="K82" s="91">
        <v>0.33333333333333331</v>
      </c>
      <c r="L82" s="91">
        <v>0.5</v>
      </c>
      <c r="M82" s="15">
        <v>46230</v>
      </c>
      <c r="N82" s="15">
        <v>46231</v>
      </c>
      <c r="O82" s="110" t="s">
        <v>56</v>
      </c>
      <c r="P82" s="110" t="s">
        <v>56</v>
      </c>
      <c r="Q82" s="110"/>
      <c r="R82" s="110"/>
      <c r="S82" s="110"/>
      <c r="T82" s="110"/>
      <c r="U82" s="13"/>
      <c r="V82" s="94">
        <v>8</v>
      </c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</row>
    <row r="83" spans="1:42" ht="19.5" hidden="1" customHeight="1">
      <c r="A83" s="87"/>
      <c r="B83" s="88"/>
      <c r="C83" s="112"/>
      <c r="D83" s="113"/>
      <c r="E83" s="114"/>
      <c r="F83" s="92"/>
      <c r="G83" s="93"/>
      <c r="H83" s="88"/>
      <c r="I83" s="88"/>
      <c r="J83" s="99"/>
      <c r="K83" s="91"/>
      <c r="L83" s="91"/>
      <c r="M83" s="15"/>
      <c r="N83" s="15"/>
      <c r="O83" s="13"/>
      <c r="P83" s="13"/>
      <c r="Q83" s="13"/>
      <c r="R83" s="13"/>
      <c r="S83" s="13"/>
      <c r="T83" s="13"/>
      <c r="U83" s="13"/>
      <c r="V83" s="94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s="109" customFormat="1" ht="34.5" hidden="1" customHeight="1">
      <c r="A84" s="106"/>
      <c r="B84" s="88"/>
      <c r="C84" s="112"/>
      <c r="D84" s="113"/>
      <c r="E84" s="114"/>
      <c r="F84" s="92"/>
      <c r="G84" s="93"/>
      <c r="H84" s="88"/>
      <c r="I84" s="88"/>
      <c r="J84" s="99"/>
      <c r="K84" s="91"/>
      <c r="L84" s="91"/>
      <c r="M84" s="15"/>
      <c r="N84" s="15"/>
      <c r="O84" s="105"/>
      <c r="P84" s="105"/>
      <c r="Q84" s="105"/>
      <c r="R84" s="105"/>
      <c r="S84" s="105"/>
      <c r="T84" s="105"/>
      <c r="U84" s="107"/>
      <c r="V84" s="94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</row>
    <row r="85" spans="1:42" ht="34.5" hidden="1" customHeight="1">
      <c r="A85" s="106"/>
      <c r="B85" s="88"/>
      <c r="C85" s="112"/>
      <c r="D85" s="113"/>
      <c r="E85" s="114"/>
      <c r="F85" s="92"/>
      <c r="G85" s="93"/>
      <c r="H85" s="88"/>
      <c r="I85" s="88"/>
      <c r="J85" s="99"/>
      <c r="K85" s="91"/>
      <c r="L85" s="91"/>
      <c r="M85" s="15"/>
      <c r="N85" s="15"/>
      <c r="O85" s="110"/>
      <c r="P85" s="110"/>
      <c r="Q85" s="110"/>
      <c r="R85" s="110"/>
      <c r="S85" s="110"/>
      <c r="T85" s="110"/>
      <c r="U85" s="13"/>
      <c r="V85" s="94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19.5" hidden="1" customHeight="1">
      <c r="A86" s="87"/>
      <c r="B86" s="88"/>
      <c r="C86" s="112"/>
      <c r="D86" s="113"/>
      <c r="E86" s="114"/>
      <c r="F86" s="92"/>
      <c r="G86" s="93"/>
      <c r="H86" s="88"/>
      <c r="I86" s="88"/>
      <c r="J86" s="99"/>
      <c r="K86" s="91"/>
      <c r="L86" s="91"/>
      <c r="M86" s="15"/>
      <c r="N86" s="15"/>
      <c r="O86" s="13"/>
      <c r="P86" s="13"/>
      <c r="Q86" s="13"/>
      <c r="R86" s="13"/>
      <c r="S86" s="13"/>
      <c r="T86" s="13"/>
      <c r="U86" s="13"/>
      <c r="V86" s="16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15" customHeight="1">
      <c r="A87" s="134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6"/>
      <c r="M87" s="139" t="s">
        <v>44</v>
      </c>
      <c r="N87" s="140"/>
      <c r="O87" s="140"/>
      <c r="P87" s="140"/>
      <c r="Q87" s="140"/>
      <c r="R87" s="140"/>
      <c r="S87" s="140"/>
      <c r="T87" s="140"/>
      <c r="U87" s="141"/>
      <c r="V87" s="18">
        <f>SUM(V73:V86)</f>
        <v>132</v>
      </c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30" customHeight="1">
      <c r="A88" s="142" t="s">
        <v>60</v>
      </c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</row>
    <row r="89" spans="1:42" ht="18" customHeight="1">
      <c r="A89" s="143" t="s">
        <v>61</v>
      </c>
      <c r="B89" s="133" t="s">
        <v>62</v>
      </c>
      <c r="C89" s="217"/>
      <c r="D89" s="217"/>
      <c r="E89" s="216"/>
      <c r="F89" s="146" t="s">
        <v>63</v>
      </c>
      <c r="G89" s="133"/>
      <c r="H89" s="217"/>
      <c r="I89" s="217"/>
      <c r="J89" s="216"/>
      <c r="K89" s="138" t="s">
        <v>64</v>
      </c>
      <c r="L89" s="221"/>
      <c r="M89" s="138" t="s">
        <v>25</v>
      </c>
      <c r="N89" s="221"/>
      <c r="O89" s="138" t="s">
        <v>26</v>
      </c>
      <c r="P89" s="222"/>
      <c r="Q89" s="222"/>
      <c r="R89" s="222"/>
      <c r="S89" s="222"/>
      <c r="T89" s="221"/>
      <c r="U89" s="20"/>
      <c r="V89" s="145" t="s">
        <v>27</v>
      </c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12.75" hidden="1" customHeight="1">
      <c r="A90" s="225"/>
      <c r="B90" s="218"/>
      <c r="C90" s="220"/>
      <c r="D90" s="220"/>
      <c r="E90" s="219"/>
      <c r="F90" s="225"/>
      <c r="G90" s="218"/>
      <c r="H90" s="220"/>
      <c r="I90" s="220"/>
      <c r="J90" s="219"/>
      <c r="K90" s="3" t="s">
        <v>28</v>
      </c>
      <c r="L90" s="3" t="s">
        <v>29</v>
      </c>
      <c r="M90" s="3" t="s">
        <v>28</v>
      </c>
      <c r="N90" s="3" t="s">
        <v>29</v>
      </c>
      <c r="O90" s="21" t="s">
        <v>30</v>
      </c>
      <c r="P90" s="21" t="s">
        <v>31</v>
      </c>
      <c r="Q90" s="21" t="s">
        <v>31</v>
      </c>
      <c r="R90" s="21" t="s">
        <v>32</v>
      </c>
      <c r="S90" s="21" t="s">
        <v>33</v>
      </c>
      <c r="T90" s="21" t="s">
        <v>34</v>
      </c>
      <c r="U90" s="21" t="s">
        <v>35</v>
      </c>
      <c r="V90" s="225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19.5" customHeight="1">
      <c r="A91" s="22"/>
      <c r="B91" s="144"/>
      <c r="C91" s="222"/>
      <c r="D91" s="222"/>
      <c r="E91" s="221"/>
      <c r="F91" s="14"/>
      <c r="G91" s="150"/>
      <c r="H91" s="222"/>
      <c r="I91" s="222"/>
      <c r="J91" s="221"/>
      <c r="K91" s="3"/>
      <c r="L91" s="3"/>
      <c r="M91" s="23"/>
      <c r="N91" s="3"/>
      <c r="O91" s="21"/>
      <c r="P91" s="21"/>
      <c r="Q91" s="21"/>
      <c r="R91" s="21"/>
      <c r="S91" s="21"/>
      <c r="T91" s="21"/>
      <c r="U91" s="21"/>
      <c r="V91" s="16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19.5" customHeight="1">
      <c r="A92" s="24"/>
      <c r="B92" s="137"/>
      <c r="C92" s="222"/>
      <c r="D92" s="222"/>
      <c r="E92" s="221"/>
      <c r="F92" s="24"/>
      <c r="G92" s="150"/>
      <c r="H92" s="222"/>
      <c r="I92" s="222"/>
      <c r="J92" s="221"/>
      <c r="K92" s="25"/>
      <c r="L92" s="25"/>
      <c r="M92" s="23"/>
      <c r="N92" s="23"/>
      <c r="O92" s="26"/>
      <c r="P92" s="26"/>
      <c r="Q92" s="26"/>
      <c r="R92" s="26"/>
      <c r="S92" s="26"/>
      <c r="T92" s="26"/>
      <c r="U92" s="26"/>
      <c r="V92" s="27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16.5" customHeight="1">
      <c r="A93" s="151" t="s">
        <v>65</v>
      </c>
      <c r="B93" s="217"/>
      <c r="C93" s="217"/>
      <c r="D93" s="217"/>
      <c r="E93" s="217"/>
      <c r="F93" s="217"/>
      <c r="G93" s="217"/>
      <c r="H93" s="217"/>
      <c r="I93" s="217"/>
      <c r="J93" s="217"/>
      <c r="K93" s="217"/>
      <c r="L93" s="217"/>
      <c r="M93" s="139" t="s">
        <v>44</v>
      </c>
      <c r="N93" s="222"/>
      <c r="O93" s="222"/>
      <c r="P93" s="222"/>
      <c r="Q93" s="222"/>
      <c r="R93" s="222"/>
      <c r="S93" s="222"/>
      <c r="T93" s="222"/>
      <c r="U93" s="221"/>
      <c r="V93" s="28">
        <f>SUM(V92)</f>
        <v>0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15" customHeight="1">
      <c r="A94" s="218"/>
      <c r="B94" s="220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9"/>
      <c r="N94" s="29"/>
      <c r="O94" s="29"/>
      <c r="P94" s="29"/>
      <c r="Q94" s="29"/>
      <c r="R94" s="29"/>
      <c r="S94" s="29"/>
      <c r="T94" s="29"/>
      <c r="U94" s="29"/>
      <c r="V94" s="30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30" customHeight="1">
      <c r="A95" s="147" t="s">
        <v>66</v>
      </c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18" customHeight="1">
      <c r="A96" s="133" t="s">
        <v>67</v>
      </c>
      <c r="B96" s="216"/>
      <c r="C96" s="133" t="s">
        <v>68</v>
      </c>
      <c r="D96" s="217"/>
      <c r="E96" s="216"/>
      <c r="F96" s="133" t="s">
        <v>69</v>
      </c>
      <c r="G96" s="217"/>
      <c r="H96" s="217"/>
      <c r="I96" s="217"/>
      <c r="J96" s="216"/>
      <c r="K96" s="144" t="s">
        <v>64</v>
      </c>
      <c r="L96" s="221"/>
      <c r="M96" s="144" t="s">
        <v>25</v>
      </c>
      <c r="N96" s="221"/>
      <c r="O96" s="144" t="s">
        <v>26</v>
      </c>
      <c r="P96" s="222"/>
      <c r="Q96" s="222"/>
      <c r="R96" s="222"/>
      <c r="S96" s="222"/>
      <c r="T96" s="222"/>
      <c r="U96" s="221"/>
      <c r="V96" s="145" t="s">
        <v>27</v>
      </c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15" customHeight="1">
      <c r="A97" s="218"/>
      <c r="B97" s="219"/>
      <c r="C97" s="218"/>
      <c r="D97" s="220"/>
      <c r="E97" s="219"/>
      <c r="F97" s="218"/>
      <c r="G97" s="220"/>
      <c r="H97" s="220"/>
      <c r="I97" s="220"/>
      <c r="J97" s="219"/>
      <c r="K97" s="3" t="s">
        <v>28</v>
      </c>
      <c r="L97" s="3" t="s">
        <v>29</v>
      </c>
      <c r="M97" s="3" t="s">
        <v>28</v>
      </c>
      <c r="N97" s="3" t="s">
        <v>29</v>
      </c>
      <c r="O97" s="21" t="s">
        <v>30</v>
      </c>
      <c r="P97" s="21" t="s">
        <v>31</v>
      </c>
      <c r="Q97" s="21" t="s">
        <v>31</v>
      </c>
      <c r="R97" s="21" t="s">
        <v>32</v>
      </c>
      <c r="S97" s="21" t="s">
        <v>33</v>
      </c>
      <c r="T97" s="21" t="s">
        <v>34</v>
      </c>
      <c r="U97" s="21" t="s">
        <v>35</v>
      </c>
      <c r="V97" s="225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18">
      <c r="A98" s="115"/>
      <c r="B98" s="216"/>
      <c r="C98" s="115"/>
      <c r="D98" s="217"/>
      <c r="E98" s="216"/>
      <c r="F98" s="124"/>
      <c r="G98" s="125"/>
      <c r="H98" s="125"/>
      <c r="I98" s="125"/>
      <c r="J98" s="126"/>
      <c r="K98" s="91"/>
      <c r="L98" s="91"/>
      <c r="M98" s="54"/>
      <c r="N98" s="54"/>
      <c r="O98" s="32"/>
      <c r="P98" s="32"/>
      <c r="Q98" s="32"/>
      <c r="R98" s="32"/>
      <c r="S98" s="32"/>
      <c r="T98" s="33"/>
      <c r="U98" s="33"/>
      <c r="V98" s="34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pans="1:42" ht="18">
      <c r="A99" s="227"/>
      <c r="B99" s="228"/>
      <c r="C99" s="227"/>
      <c r="D99" s="229"/>
      <c r="E99" s="228"/>
      <c r="F99" s="127"/>
      <c r="G99" s="128"/>
      <c r="H99" s="128"/>
      <c r="I99" s="128"/>
      <c r="J99" s="129"/>
      <c r="K99" s="91"/>
      <c r="L99" s="91"/>
      <c r="M99" s="100"/>
      <c r="N99" s="100"/>
      <c r="O99" s="32"/>
      <c r="P99" s="96"/>
      <c r="Q99" s="96"/>
      <c r="R99" s="96"/>
      <c r="S99" s="96"/>
      <c r="T99" s="33"/>
      <c r="U99" s="33"/>
      <c r="V99" s="34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pans="1:42" ht="18">
      <c r="A100" s="227"/>
      <c r="B100" s="228"/>
      <c r="C100" s="227"/>
      <c r="D100" s="229"/>
      <c r="E100" s="228"/>
      <c r="F100" s="127"/>
      <c r="G100" s="128"/>
      <c r="H100" s="128"/>
      <c r="I100" s="128"/>
      <c r="J100" s="129"/>
      <c r="K100" s="91"/>
      <c r="L100" s="91"/>
      <c r="M100" s="101"/>
      <c r="N100" s="101"/>
      <c r="O100" s="96"/>
      <c r="P100" s="33"/>
      <c r="Q100" s="33"/>
      <c r="R100" s="33"/>
      <c r="S100" s="96"/>
      <c r="T100" s="33"/>
      <c r="U100" s="33"/>
      <c r="V100" s="34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 ht="18" hidden="1" customHeight="1">
      <c r="A101" s="218"/>
      <c r="B101" s="219"/>
      <c r="C101" s="218"/>
      <c r="D101" s="220"/>
      <c r="E101" s="219"/>
      <c r="F101" s="130"/>
      <c r="G101" s="131"/>
      <c r="H101" s="131"/>
      <c r="I101" s="131"/>
      <c r="J101" s="132"/>
      <c r="K101" s="31"/>
      <c r="L101" s="31"/>
      <c r="M101" s="95"/>
      <c r="N101" s="95"/>
      <c r="O101" s="33"/>
      <c r="P101" s="96"/>
      <c r="Q101" s="33"/>
      <c r="R101" s="33"/>
      <c r="S101" s="33"/>
      <c r="T101" s="33"/>
      <c r="U101" s="33"/>
      <c r="V101" s="34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 ht="18" hidden="1" customHeight="1">
      <c r="A102" s="115"/>
      <c r="B102" s="216"/>
      <c r="C102" s="115"/>
      <c r="D102" s="217"/>
      <c r="E102" s="216"/>
      <c r="F102" s="115"/>
      <c r="G102" s="116"/>
      <c r="H102" s="116"/>
      <c r="I102" s="116"/>
      <c r="J102" s="117"/>
      <c r="K102" s="91"/>
      <c r="L102" s="91"/>
      <c r="M102" s="15"/>
      <c r="N102" s="15"/>
      <c r="O102" s="90"/>
      <c r="P102" s="90"/>
      <c r="Q102" s="32"/>
      <c r="R102" s="32"/>
      <c r="S102" s="90"/>
      <c r="T102" s="33"/>
      <c r="U102" s="33"/>
      <c r="V102" s="34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 ht="18" hidden="1" customHeight="1">
      <c r="A103" s="227"/>
      <c r="B103" s="228"/>
      <c r="C103" s="227"/>
      <c r="D103" s="229"/>
      <c r="E103" s="228"/>
      <c r="F103" s="118"/>
      <c r="G103" s="119"/>
      <c r="H103" s="119"/>
      <c r="I103" s="119"/>
      <c r="J103" s="120"/>
      <c r="K103" s="89"/>
      <c r="L103" s="89"/>
      <c r="M103" s="15"/>
      <c r="N103" s="15"/>
      <c r="O103" s="32"/>
      <c r="P103" s="96"/>
      <c r="Q103" s="96"/>
      <c r="R103" s="96"/>
      <c r="S103" s="33"/>
      <c r="T103" s="33"/>
      <c r="U103" s="33"/>
      <c r="V103" s="34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pans="1:42" ht="18" hidden="1" customHeight="1">
      <c r="A104" s="227"/>
      <c r="B104" s="228"/>
      <c r="C104" s="227"/>
      <c r="D104" s="229"/>
      <c r="E104" s="228"/>
      <c r="F104" s="118"/>
      <c r="G104" s="119"/>
      <c r="H104" s="119"/>
      <c r="I104" s="119"/>
      <c r="J104" s="120"/>
      <c r="K104" s="31"/>
      <c r="L104" s="31"/>
      <c r="M104" s="95"/>
      <c r="N104" s="95"/>
      <c r="O104" s="33"/>
      <c r="P104" s="33"/>
      <c r="Q104" s="33"/>
      <c r="R104" s="33"/>
      <c r="S104" s="33"/>
      <c r="T104" s="33"/>
      <c r="U104" s="33"/>
      <c r="V104" s="34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  <row r="105" spans="1:42" ht="18" hidden="1" customHeight="1">
      <c r="A105" s="218"/>
      <c r="B105" s="219"/>
      <c r="C105" s="218"/>
      <c r="D105" s="220"/>
      <c r="E105" s="219"/>
      <c r="F105" s="121"/>
      <c r="G105" s="122"/>
      <c r="H105" s="122"/>
      <c r="I105" s="122"/>
      <c r="J105" s="123"/>
      <c r="K105" s="31"/>
      <c r="L105" s="31"/>
      <c r="M105" s="95"/>
      <c r="N105" s="95"/>
      <c r="O105" s="33"/>
      <c r="P105" s="33"/>
      <c r="Q105" s="33"/>
      <c r="R105" s="33"/>
      <c r="S105" s="33"/>
      <c r="T105" s="33"/>
      <c r="U105" s="33"/>
      <c r="V105" s="34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pans="1:42" ht="18" hidden="1" customHeight="1">
      <c r="A106" s="115"/>
      <c r="B106" s="216"/>
      <c r="C106" s="115"/>
      <c r="D106" s="217"/>
      <c r="E106" s="216"/>
      <c r="F106" s="115"/>
      <c r="G106" s="116"/>
      <c r="H106" s="116"/>
      <c r="I106" s="116"/>
      <c r="J106" s="117"/>
      <c r="K106" s="91"/>
      <c r="L106" s="91"/>
      <c r="M106" s="15"/>
      <c r="N106" s="15"/>
      <c r="O106" s="90"/>
      <c r="P106" s="32"/>
      <c r="Q106" s="90"/>
      <c r="R106" s="32"/>
      <c r="S106" s="32"/>
      <c r="T106" s="33"/>
      <c r="U106" s="33"/>
      <c r="V106" s="34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</row>
    <row r="107" spans="1:42" ht="18" hidden="1" customHeight="1">
      <c r="A107" s="227"/>
      <c r="B107" s="228"/>
      <c r="C107" s="227"/>
      <c r="D107" s="229"/>
      <c r="E107" s="228"/>
      <c r="F107" s="118"/>
      <c r="G107" s="119"/>
      <c r="H107" s="119"/>
      <c r="I107" s="119"/>
      <c r="J107" s="120"/>
      <c r="K107" s="89"/>
      <c r="L107" s="89"/>
      <c r="M107" s="15"/>
      <c r="N107" s="15"/>
      <c r="O107" s="32"/>
      <c r="P107" s="33"/>
      <c r="Q107" s="96"/>
      <c r="R107" s="96"/>
      <c r="S107" s="33"/>
      <c r="T107" s="33"/>
      <c r="U107" s="33"/>
      <c r="V107" s="34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</row>
    <row r="108" spans="1:42" ht="18" hidden="1" customHeight="1">
      <c r="A108" s="227"/>
      <c r="B108" s="228"/>
      <c r="C108" s="227"/>
      <c r="D108" s="229"/>
      <c r="E108" s="228"/>
      <c r="F108" s="118"/>
      <c r="G108" s="119"/>
      <c r="H108" s="119"/>
      <c r="I108" s="119"/>
      <c r="J108" s="120"/>
      <c r="K108" s="31"/>
      <c r="L108" s="31"/>
      <c r="M108" s="95"/>
      <c r="N108" s="95"/>
      <c r="O108" s="33"/>
      <c r="P108" s="33"/>
      <c r="Q108" s="33"/>
      <c r="R108" s="33"/>
      <c r="S108" s="33"/>
      <c r="T108" s="33"/>
      <c r="U108" s="33"/>
      <c r="V108" s="34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</row>
    <row r="109" spans="1:42" ht="18" hidden="1" customHeight="1">
      <c r="A109" s="218"/>
      <c r="B109" s="219"/>
      <c r="C109" s="218"/>
      <c r="D109" s="220"/>
      <c r="E109" s="219"/>
      <c r="F109" s="121"/>
      <c r="G109" s="122"/>
      <c r="H109" s="122"/>
      <c r="I109" s="122"/>
      <c r="J109" s="123"/>
      <c r="K109" s="31"/>
      <c r="L109" s="31"/>
      <c r="M109" s="95"/>
      <c r="N109" s="95"/>
      <c r="O109" s="33"/>
      <c r="P109" s="33"/>
      <c r="Q109" s="33"/>
      <c r="R109" s="33"/>
      <c r="S109" s="33"/>
      <c r="T109" s="33"/>
      <c r="U109" s="33"/>
      <c r="V109" s="34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</row>
    <row r="110" spans="1:42" ht="16.5" customHeight="1">
      <c r="A110" s="144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1"/>
      <c r="M110" s="139" t="s">
        <v>44</v>
      </c>
      <c r="N110" s="222"/>
      <c r="O110" s="222"/>
      <c r="P110" s="222"/>
      <c r="Q110" s="222"/>
      <c r="R110" s="222"/>
      <c r="S110" s="222"/>
      <c r="T110" s="222"/>
      <c r="U110" s="221"/>
      <c r="V110" s="11">
        <f>SUM(V98:V109)</f>
        <v>0</v>
      </c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18.75" customHeight="1">
      <c r="A111" s="144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1"/>
      <c r="M111" s="149" t="s">
        <v>70</v>
      </c>
      <c r="N111" s="222"/>
      <c r="O111" s="222"/>
      <c r="P111" s="222"/>
      <c r="Q111" s="222"/>
      <c r="R111" s="222"/>
      <c r="S111" s="222"/>
      <c r="T111" s="222"/>
      <c r="U111" s="221"/>
      <c r="V111" s="11">
        <f>V110+V93+V87+V69</f>
        <v>136</v>
      </c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19.5" customHeight="1">
      <c r="A112" s="148" t="s">
        <v>71</v>
      </c>
      <c r="B112" s="222"/>
      <c r="C112" s="222"/>
      <c r="D112" s="221"/>
      <c r="E112" s="148"/>
      <c r="F112" s="221"/>
      <c r="G112" s="148" t="s">
        <v>72</v>
      </c>
      <c r="H112" s="222"/>
      <c r="I112" s="221"/>
      <c r="J112" s="148" t="s">
        <v>73</v>
      </c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  <c r="U112" s="222"/>
      <c r="V112" s="221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</row>
    <row r="113" spans="1:42" ht="30.75" customHeight="1">
      <c r="A113" s="134" t="s">
        <v>74</v>
      </c>
      <c r="B113" s="222"/>
      <c r="C113" s="222"/>
      <c r="D113" s="221"/>
      <c r="E113" s="134"/>
      <c r="F113" s="221"/>
      <c r="G113" s="134"/>
      <c r="H113" s="222"/>
      <c r="I113" s="221"/>
      <c r="J113" s="134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  <c r="V113" s="22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1:42" ht="12.75" customHeight="1">
      <c r="C114" s="36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1:42" ht="12.75" customHeight="1">
      <c r="C115" s="36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1:42" ht="12.75" customHeight="1">
      <c r="C116" s="36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1:42" ht="12.75" customHeight="1">
      <c r="C117" s="36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ht="12.75" customHeight="1">
      <c r="C118" s="36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1:42" ht="12.75" customHeight="1">
      <c r="C119" s="36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1:42" ht="12.75" customHeight="1">
      <c r="C120" s="36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1:42" ht="12.75" customHeight="1">
      <c r="C121" s="36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1:42" ht="12.75" customHeight="1">
      <c r="C122" s="36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1:42" ht="12.75" customHeight="1">
      <c r="C123" s="36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1:42" ht="12.75" customHeight="1">
      <c r="C124" s="36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1:42" ht="12.75" customHeight="1">
      <c r="C125" s="36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1:42" ht="12.75" customHeight="1">
      <c r="C126" s="36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1:42" ht="12.75" customHeight="1">
      <c r="C127" s="36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1:42" ht="12.75" customHeight="1">
      <c r="C128" s="36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:42" ht="12.75" customHeight="1">
      <c r="C129" s="36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:42" ht="12.75" customHeight="1">
      <c r="C130" s="36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:42" ht="12.75" customHeight="1">
      <c r="C131" s="36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:42" ht="12.75" customHeight="1">
      <c r="C132" s="36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:42" ht="12.75" customHeight="1">
      <c r="C133" s="36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:42" ht="12.75" customHeight="1">
      <c r="C134" s="36"/>
      <c r="N134" s="37">
        <v>39326</v>
      </c>
      <c r="O134" s="37">
        <v>46997</v>
      </c>
      <c r="P134" s="38"/>
      <c r="Q134" s="39" t="s">
        <v>56</v>
      </c>
      <c r="R134" s="38"/>
      <c r="S134" s="40"/>
      <c r="T134" s="41"/>
      <c r="U134" s="38"/>
      <c r="V134" s="38"/>
      <c r="W134" s="42">
        <v>12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:42" ht="12.75" customHeight="1">
      <c r="C135" s="36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:42" ht="12.75" customHeight="1">
      <c r="C136" s="36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:42" ht="12.75" customHeight="1">
      <c r="C137" s="36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:42" ht="12.75" customHeight="1">
      <c r="C138" s="36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:42" ht="12.75" customHeight="1">
      <c r="C139" s="36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:42" ht="12.75" customHeight="1">
      <c r="C140" s="36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:42" ht="12.75" customHeight="1">
      <c r="C141" s="36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:42" ht="12.75" customHeight="1">
      <c r="C142" s="36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:42" ht="12.75" customHeight="1">
      <c r="C143" s="36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:42" ht="12.75" customHeight="1">
      <c r="C144" s="36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>
      <c r="C145" s="36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>
      <c r="C146" s="36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>
      <c r="C147" s="36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>
      <c r="C148" s="36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>
      <c r="C149" s="36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>
      <c r="C150" s="36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>
      <c r="C151" s="36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>
      <c r="C152" s="36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>
      <c r="C153" s="36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>
      <c r="C154" s="36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customHeight="1">
      <c r="C155" s="36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customHeight="1">
      <c r="C156" s="36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customHeight="1">
      <c r="C157" s="36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customHeight="1">
      <c r="C158" s="36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customHeight="1">
      <c r="C159" s="36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>
      <c r="C160" s="36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>
      <c r="C161" s="36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>
      <c r="C162" s="36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>
      <c r="C163" s="36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>
      <c r="C164" s="36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>
      <c r="C165" s="36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>
      <c r="C166" s="36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>
      <c r="C167" s="36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>
      <c r="C168" s="36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>
      <c r="C169" s="36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customHeight="1">
      <c r="C170" s="36"/>
      <c r="K170" s="43">
        <v>0.33333333333333331</v>
      </c>
      <c r="L170" s="43">
        <v>0.5</v>
      </c>
      <c r="M170" s="44">
        <v>41091</v>
      </c>
      <c r="N170" s="44">
        <v>41091</v>
      </c>
      <c r="O170" s="82" t="s">
        <v>56</v>
      </c>
      <c r="P170" s="82"/>
      <c r="Q170" s="45"/>
      <c r="R170" s="45"/>
      <c r="S170" s="82"/>
      <c r="T170" s="82"/>
      <c r="U170" s="82"/>
      <c r="V170" s="46">
        <v>4</v>
      </c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>
      <c r="C171" s="36"/>
      <c r="K171" s="43">
        <v>0.58333333333333337</v>
      </c>
      <c r="L171" s="43">
        <v>0.75</v>
      </c>
      <c r="M171" s="44"/>
      <c r="N171" s="44"/>
      <c r="O171" s="82"/>
      <c r="P171" s="82"/>
      <c r="Q171" s="45"/>
      <c r="R171" s="45"/>
      <c r="S171" s="82"/>
      <c r="T171" s="82"/>
      <c r="U171" s="82"/>
      <c r="V171" s="46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hidden="1" customHeight="1">
      <c r="C172" s="36"/>
      <c r="K172" s="43">
        <v>0.33333333333333331</v>
      </c>
      <c r="L172" s="43">
        <v>0.5</v>
      </c>
      <c r="M172" s="44">
        <v>43647</v>
      </c>
      <c r="N172" s="44">
        <v>43647</v>
      </c>
      <c r="O172" s="82" t="s">
        <v>56</v>
      </c>
      <c r="P172" s="82"/>
      <c r="Q172" s="45"/>
      <c r="R172" s="45"/>
      <c r="S172" s="82"/>
      <c r="T172" s="82"/>
      <c r="U172" s="82"/>
      <c r="V172" s="46">
        <v>4</v>
      </c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>
      <c r="C173" s="36"/>
      <c r="K173" s="43">
        <v>0.33333333333333331</v>
      </c>
      <c r="L173" s="43">
        <v>0.5</v>
      </c>
      <c r="M173" s="44">
        <v>46204</v>
      </c>
      <c r="N173" s="44">
        <v>46204</v>
      </c>
      <c r="O173" s="82" t="s">
        <v>56</v>
      </c>
      <c r="P173" s="82"/>
      <c r="Q173" s="82"/>
      <c r="R173" s="45"/>
      <c r="S173" s="82"/>
      <c r="T173" s="82"/>
      <c r="U173" s="82"/>
      <c r="V173" s="46">
        <v>4</v>
      </c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>
      <c r="C174" s="36"/>
      <c r="K174" s="43">
        <v>0.33333333333333331</v>
      </c>
      <c r="L174" s="43">
        <v>0.5</v>
      </c>
      <c r="M174" s="44">
        <v>37803</v>
      </c>
      <c r="N174" s="44">
        <v>37803</v>
      </c>
      <c r="O174" s="82"/>
      <c r="P174" s="82"/>
      <c r="Q174" s="82"/>
      <c r="R174" s="45"/>
      <c r="S174" s="82"/>
      <c r="T174" s="82" t="s">
        <v>56</v>
      </c>
      <c r="U174" s="82"/>
      <c r="V174" s="46">
        <v>4</v>
      </c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>
      <c r="C175" s="36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>
      <c r="C176" s="36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>
      <c r="C177" s="36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>
      <c r="C178" s="36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>
      <c r="C179" s="36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>
      <c r="C180" s="36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>
      <c r="C181" s="36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>
      <c r="C182" s="36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>
      <c r="C183" s="36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>
      <c r="C184" s="36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>
      <c r="C185" s="36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>
      <c r="C186" s="36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>
      <c r="C187" s="36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>
      <c r="C188" s="36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>
      <c r="C189" s="36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>
      <c r="C190" s="36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>
      <c r="C191" s="36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>
      <c r="C192" s="36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>
      <c r="C193" s="36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>
      <c r="C194" s="36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>
      <c r="C195" s="36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>
      <c r="C196" s="36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>
      <c r="C197" s="36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>
      <c r="C198" s="36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>
      <c r="C199" s="36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>
      <c r="C200" s="36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>
      <c r="C201" s="36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>
      <c r="C202" s="36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>
      <c r="C203" s="36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>
      <c r="C204" s="36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>
      <c r="C205" s="36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>
      <c r="C206" s="36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>
      <c r="C207" s="36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>
      <c r="C208" s="36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>
      <c r="C209" s="36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>
      <c r="C210" s="36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>
      <c r="C211" s="36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>
      <c r="C212" s="36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>
      <c r="C213" s="36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>
      <c r="C214" s="36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>
      <c r="C215" s="36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>
      <c r="C216" s="36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>
      <c r="C217" s="36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>
      <c r="C218" s="36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>
      <c r="C219" s="36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>
      <c r="C220" s="36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>
      <c r="C221" s="36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>
      <c r="C222" s="36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>
      <c r="C223" s="36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>
      <c r="C224" s="36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>
      <c r="C225" s="36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>
      <c r="C226" s="36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>
      <c r="C227" s="36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>
      <c r="C228" s="36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>
      <c r="C229" s="36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>
      <c r="C230" s="36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>
      <c r="C231" s="36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>
      <c r="C232" s="36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>
      <c r="C233" s="36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>
      <c r="C234" s="36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>
      <c r="C235" s="36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>
      <c r="C236" s="36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>
      <c r="C237" s="36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>
      <c r="C238" s="36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>
      <c r="C239" s="36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>
      <c r="C240" s="36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>
      <c r="C241" s="36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>
      <c r="C242" s="36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>
      <c r="C243" s="36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>
      <c r="C244" s="36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>
      <c r="C245" s="36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>
      <c r="C246" s="36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>
      <c r="C247" s="36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>
      <c r="C248" s="36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>
      <c r="C249" s="36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>
      <c r="C250" s="36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>
      <c r="C251" s="36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>
      <c r="C252" s="36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>
      <c r="C253" s="36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>
      <c r="C254" s="36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>
      <c r="C255" s="36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>
      <c r="C256" s="36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>
      <c r="C257" s="36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>
      <c r="C258" s="36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>
      <c r="C259" s="36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>
      <c r="C260" s="36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>
      <c r="C261" s="36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>
      <c r="C262" s="36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>
      <c r="C263" s="36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>
      <c r="C264" s="36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>
      <c r="C265" s="36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>
      <c r="C266" s="36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>
      <c r="C267" s="36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>
      <c r="C268" s="36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>
      <c r="C269" s="36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>
      <c r="C270" s="36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>
      <c r="C271" s="36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>
      <c r="C272" s="36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>
      <c r="C273" s="36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>
      <c r="C274" s="36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>
      <c r="C275" s="36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>
      <c r="C276" s="36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>
      <c r="C277" s="36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>
      <c r="C278" s="36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>
      <c r="C279" s="36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>
      <c r="C280" s="36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>
      <c r="C281" s="36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>
      <c r="C282" s="36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>
      <c r="C283" s="36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>
      <c r="C284" s="36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>
      <c r="C285" s="36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>
      <c r="C286" s="36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>
      <c r="C287" s="36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>
      <c r="C288" s="36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>
      <c r="C289" s="36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>
      <c r="C290" s="36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>
      <c r="C291" s="36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>
      <c r="C292" s="36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>
      <c r="C293" s="36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>
      <c r="C294" s="36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>
      <c r="C295" s="36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>
      <c r="C296" s="36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>
      <c r="C297" s="36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>
      <c r="C298" s="36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>
      <c r="C299" s="36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>
      <c r="C300" s="36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>
      <c r="C301" s="36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>
      <c r="C302" s="36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>
      <c r="C303" s="36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>
      <c r="C304" s="36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>
      <c r="C305" s="36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>
      <c r="C306" s="36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>
      <c r="C307" s="36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>
      <c r="C308" s="36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>
      <c r="C309" s="36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>
      <c r="C310" s="36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>
      <c r="C311" s="36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>
      <c r="C312" s="36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>
      <c r="C313" s="36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>
      <c r="C314" s="36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>
      <c r="C315" s="36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>
      <c r="C316" s="36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>
      <c r="C317" s="36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>
      <c r="C318" s="36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>
      <c r="C319" s="36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>
      <c r="C320" s="36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>
      <c r="C321" s="36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>
      <c r="C322" s="36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>
      <c r="C323" s="36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>
      <c r="C324" s="36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>
      <c r="C325" s="36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>
      <c r="C326" s="36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>
      <c r="C327" s="36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>
      <c r="C328" s="36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>
      <c r="C329" s="36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>
      <c r="C330" s="36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>
      <c r="C331" s="36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>
      <c r="C332" s="36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>
      <c r="C333" s="36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>
      <c r="C334" s="36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>
      <c r="C335" s="36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>
      <c r="C336" s="36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>
      <c r="C337" s="36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>
      <c r="C338" s="36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>
      <c r="C339" s="36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>
      <c r="C340" s="36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>
      <c r="C341" s="36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>
      <c r="C342" s="36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>
      <c r="C343" s="36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>
      <c r="C344" s="36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>
      <c r="C345" s="36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>
      <c r="C346" s="36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>
      <c r="C347" s="36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>
      <c r="C348" s="36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>
      <c r="C349" s="36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>
      <c r="C350" s="36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>
      <c r="C351" s="36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>
      <c r="C352" s="36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>
      <c r="C353" s="36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>
      <c r="C354" s="36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>
      <c r="C355" s="36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>
      <c r="C356" s="36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>
      <c r="C357" s="36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>
      <c r="C358" s="36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>
      <c r="C359" s="36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>
      <c r="C360" s="36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>
      <c r="C361" s="36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>
      <c r="C362" s="36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>
      <c r="C363" s="36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>
      <c r="C364" s="36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>
      <c r="C365" s="36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>
      <c r="C366" s="36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>
      <c r="C367" s="36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>
      <c r="C368" s="36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>
      <c r="C369" s="36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>
      <c r="C370" s="36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>
      <c r="C371" s="36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>
      <c r="C372" s="36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>
      <c r="C373" s="36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>
      <c r="C374" s="36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>
      <c r="C375" s="36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>
      <c r="C376" s="36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>
      <c r="C377" s="36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>
      <c r="C378" s="36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>
      <c r="C379" s="36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>
      <c r="C380" s="36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>
      <c r="C381" s="36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>
      <c r="C382" s="36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>
      <c r="C383" s="36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>
      <c r="C384" s="36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>
      <c r="C385" s="36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>
      <c r="C386" s="36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>
      <c r="C387" s="36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>
      <c r="C388" s="36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>
      <c r="C389" s="36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>
      <c r="C390" s="36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>
      <c r="C391" s="36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>
      <c r="C392" s="36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>
      <c r="C393" s="36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>
      <c r="C394" s="36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>
      <c r="C395" s="36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>
      <c r="C396" s="36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>
      <c r="C397" s="36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>
      <c r="C398" s="36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>
      <c r="C399" s="36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>
      <c r="C400" s="36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>
      <c r="C401" s="36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>
      <c r="C402" s="36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>
      <c r="C403" s="36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>
      <c r="C404" s="36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>
      <c r="C405" s="36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>
      <c r="C406" s="36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>
      <c r="C407" s="36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>
      <c r="C408" s="36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>
      <c r="C409" s="36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>
      <c r="C410" s="36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>
      <c r="C411" s="36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>
      <c r="C412" s="36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>
      <c r="C413" s="36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>
      <c r="C414" s="36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>
      <c r="C415" s="36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>
      <c r="C416" s="36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>
      <c r="C417" s="36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>
      <c r="C418" s="36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>
      <c r="C419" s="36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>
      <c r="C420" s="36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>
      <c r="C421" s="36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>
      <c r="C422" s="36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>
      <c r="C423" s="36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>
      <c r="C424" s="36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>
      <c r="C425" s="36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>
      <c r="C426" s="36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>
      <c r="C427" s="36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>
      <c r="C428" s="36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>
      <c r="C429" s="36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>
      <c r="C430" s="36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>
      <c r="C431" s="36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>
      <c r="C432" s="36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>
      <c r="C433" s="36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>
      <c r="C434" s="36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>
      <c r="C435" s="36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>
      <c r="C436" s="36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>
      <c r="C437" s="36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>
      <c r="C438" s="36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>
      <c r="C439" s="36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>
      <c r="C440" s="36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>
      <c r="C441" s="36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>
      <c r="C442" s="36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>
      <c r="C443" s="36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>
      <c r="C444" s="36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>
      <c r="C445" s="36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>
      <c r="C446" s="36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>
      <c r="C447" s="36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>
      <c r="C448" s="36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>
      <c r="C449" s="36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>
      <c r="C450" s="36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>
      <c r="C451" s="36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>
      <c r="C452" s="36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>
      <c r="C453" s="36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>
      <c r="C454" s="36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>
      <c r="C455" s="36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>
      <c r="C456" s="36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>
      <c r="C457" s="36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>
      <c r="C458" s="36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>
      <c r="C459" s="36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>
      <c r="C460" s="36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>
      <c r="C461" s="36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>
      <c r="C462" s="36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>
      <c r="C463" s="36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>
      <c r="C464" s="36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>
      <c r="C465" s="36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>
      <c r="C466" s="36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>
      <c r="C467" s="36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>
      <c r="C468" s="36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>
      <c r="C469" s="36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>
      <c r="C470" s="36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>
      <c r="C471" s="36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>
      <c r="C472" s="36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>
      <c r="C473" s="36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>
      <c r="C474" s="36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>
      <c r="C475" s="36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>
      <c r="C476" s="36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>
      <c r="C477" s="36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>
      <c r="C478" s="36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>
      <c r="C479" s="36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>
      <c r="C480" s="36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>
      <c r="C481" s="36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>
      <c r="C482" s="36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>
      <c r="C483" s="36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>
      <c r="C484" s="36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>
      <c r="C485" s="36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>
      <c r="C486" s="36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>
      <c r="C487" s="36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>
      <c r="C488" s="36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>
      <c r="C489" s="36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>
      <c r="C490" s="36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>
      <c r="C491" s="36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>
      <c r="C492" s="36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>
      <c r="C493" s="36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>
      <c r="C494" s="36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>
      <c r="C495" s="36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>
      <c r="C496" s="36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>
      <c r="C497" s="36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>
      <c r="C498" s="36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>
      <c r="C499" s="36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>
      <c r="C500" s="36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>
      <c r="C501" s="36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>
      <c r="C502" s="36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>
      <c r="C503" s="36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>
      <c r="C504" s="36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>
      <c r="C505" s="36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>
      <c r="C506" s="36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>
      <c r="C507" s="36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>
      <c r="C508" s="36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>
      <c r="C509" s="36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>
      <c r="C510" s="36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>
      <c r="C511" s="36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>
      <c r="C512" s="36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>
      <c r="C513" s="36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>
      <c r="C514" s="36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>
      <c r="C515" s="36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>
      <c r="C516" s="36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>
      <c r="C517" s="36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>
      <c r="C518" s="36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>
      <c r="C519" s="36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>
      <c r="C520" s="36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>
      <c r="C521" s="36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>
      <c r="C522" s="36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>
      <c r="C523" s="36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>
      <c r="C524" s="36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>
      <c r="C525" s="36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>
      <c r="C526" s="36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>
      <c r="C527" s="36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>
      <c r="C528" s="36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>
      <c r="C529" s="36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>
      <c r="C530" s="36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>
      <c r="C531" s="36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>
      <c r="C532" s="36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>
      <c r="C533" s="36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>
      <c r="C534" s="36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>
      <c r="C535" s="36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>
      <c r="C536" s="36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>
      <c r="C537" s="36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>
      <c r="C538" s="36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>
      <c r="C539" s="36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>
      <c r="C540" s="36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>
      <c r="C541" s="36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>
      <c r="C542" s="36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>
      <c r="C543" s="36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>
      <c r="C544" s="36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>
      <c r="C545" s="36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>
      <c r="C546" s="36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>
      <c r="C547" s="36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>
      <c r="C548" s="36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>
      <c r="C549" s="36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>
      <c r="C550" s="36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>
      <c r="C551" s="36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>
      <c r="C552" s="36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>
      <c r="C553" s="36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>
      <c r="C554" s="36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>
      <c r="C555" s="36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>
      <c r="C556" s="36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>
      <c r="C557" s="36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>
      <c r="C558" s="36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>
      <c r="C559" s="36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>
      <c r="C560" s="36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>
      <c r="C561" s="36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>
      <c r="C562" s="36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>
      <c r="C563" s="36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>
      <c r="C564" s="36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>
      <c r="C565" s="36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>
      <c r="C566" s="36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>
      <c r="C567" s="36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>
      <c r="C568" s="36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>
      <c r="C569" s="36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>
      <c r="C570" s="36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>
      <c r="C571" s="36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>
      <c r="C572" s="36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>
      <c r="C573" s="36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>
      <c r="C574" s="36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>
      <c r="C575" s="36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>
      <c r="C576" s="36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>
      <c r="C577" s="36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>
      <c r="C578" s="36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>
      <c r="C579" s="36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>
      <c r="C580" s="36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>
      <c r="C581" s="36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>
      <c r="C582" s="36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>
      <c r="C583" s="36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>
      <c r="C584" s="36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>
      <c r="C585" s="36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>
      <c r="C586" s="36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>
      <c r="C587" s="36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>
      <c r="C588" s="36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>
      <c r="C589" s="36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>
      <c r="C590" s="36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>
      <c r="C591" s="36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>
      <c r="C592" s="36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>
      <c r="C593" s="36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>
      <c r="C594" s="36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>
      <c r="C595" s="36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>
      <c r="C596" s="36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>
      <c r="C597" s="36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>
      <c r="C598" s="36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>
      <c r="C599" s="36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>
      <c r="C600" s="36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>
      <c r="C601" s="36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>
      <c r="C602" s="36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>
      <c r="C603" s="36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>
      <c r="C604" s="36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>
      <c r="C605" s="36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>
      <c r="C606" s="36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>
      <c r="C607" s="36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>
      <c r="C608" s="36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>
      <c r="C609" s="36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>
      <c r="C610" s="36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>
      <c r="C611" s="36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>
      <c r="C612" s="36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>
      <c r="C613" s="36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>
      <c r="C614" s="36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>
      <c r="C615" s="36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>
      <c r="C616" s="36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>
      <c r="C617" s="36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>
      <c r="C618" s="36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>
      <c r="C619" s="36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>
      <c r="C620" s="36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>
      <c r="C621" s="36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>
      <c r="C622" s="36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>
      <c r="C623" s="36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>
      <c r="C624" s="36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>
      <c r="C625" s="36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>
      <c r="C626" s="36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>
      <c r="C627" s="36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>
      <c r="C628" s="36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>
      <c r="C629" s="36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>
      <c r="C630" s="36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>
      <c r="C631" s="36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>
      <c r="C632" s="36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>
      <c r="C633" s="36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>
      <c r="C634" s="36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>
      <c r="C635" s="36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>
      <c r="C636" s="36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>
      <c r="C637" s="36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>
      <c r="C638" s="36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>
      <c r="C639" s="36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>
      <c r="C640" s="36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>
      <c r="C641" s="36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>
      <c r="C642" s="36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>
      <c r="C643" s="36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>
      <c r="C644" s="36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>
      <c r="C645" s="36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>
      <c r="C646" s="36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>
      <c r="C647" s="36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>
      <c r="C648" s="36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>
      <c r="C649" s="36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>
      <c r="C650" s="36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>
      <c r="C651" s="36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>
      <c r="C652" s="36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>
      <c r="C653" s="36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>
      <c r="C654" s="36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>
      <c r="C655" s="36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>
      <c r="C656" s="36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>
      <c r="C657" s="36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>
      <c r="C658" s="36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>
      <c r="C659" s="36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>
      <c r="C660" s="36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>
      <c r="C661" s="36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>
      <c r="C662" s="36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>
      <c r="C663" s="36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>
      <c r="C664" s="36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>
      <c r="C665" s="36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>
      <c r="C666" s="36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>
      <c r="C667" s="36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>
      <c r="C668" s="36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>
      <c r="C669" s="36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>
      <c r="C670" s="36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>
      <c r="C671" s="36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>
      <c r="C672" s="36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>
      <c r="C673" s="36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>
      <c r="C674" s="36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>
      <c r="C675" s="36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>
      <c r="C676" s="36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>
      <c r="C677" s="36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>
      <c r="C678" s="36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>
      <c r="C679" s="36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>
      <c r="C680" s="36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>
      <c r="C681" s="36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>
      <c r="C682" s="36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>
      <c r="C683" s="36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>
      <c r="C684" s="36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>
      <c r="C685" s="36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>
      <c r="C686" s="36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>
      <c r="C687" s="36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>
      <c r="C688" s="36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>
      <c r="C689" s="36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>
      <c r="C690" s="36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>
      <c r="C691" s="36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>
      <c r="C692" s="36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>
      <c r="C693" s="36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>
      <c r="C694" s="36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>
      <c r="C695" s="36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>
      <c r="C696" s="36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>
      <c r="C697" s="36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>
      <c r="C698" s="36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>
      <c r="C699" s="36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>
      <c r="C700" s="36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>
      <c r="C701" s="36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>
      <c r="C702" s="36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>
      <c r="C703" s="36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>
      <c r="C704" s="36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>
      <c r="C705" s="36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>
      <c r="C706" s="36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>
      <c r="C707" s="36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>
      <c r="C708" s="36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>
      <c r="C709" s="36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>
      <c r="C710" s="36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>
      <c r="C711" s="36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>
      <c r="C712" s="36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>
      <c r="C713" s="36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>
      <c r="C714" s="36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>
      <c r="C715" s="36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>
      <c r="C716" s="36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>
      <c r="C717" s="36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>
      <c r="C718" s="36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>
      <c r="C719" s="36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>
      <c r="C720" s="36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>
      <c r="C721" s="36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>
      <c r="C722" s="36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>
      <c r="C723" s="36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>
      <c r="C724" s="36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>
      <c r="C725" s="36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>
      <c r="C726" s="36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>
      <c r="C727" s="36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>
      <c r="C728" s="36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>
      <c r="C729" s="36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>
      <c r="C730" s="36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>
      <c r="C731" s="36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>
      <c r="C732" s="36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>
      <c r="C733" s="36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>
      <c r="C734" s="36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>
      <c r="C735" s="36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>
      <c r="C736" s="36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>
      <c r="C737" s="36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>
      <c r="C738" s="36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>
      <c r="C739" s="36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>
      <c r="C740" s="36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>
      <c r="C741" s="36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>
      <c r="C742" s="36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>
      <c r="C743" s="36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>
      <c r="C744" s="36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>
      <c r="C745" s="36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>
      <c r="C746" s="36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>
      <c r="C747" s="36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>
      <c r="C748" s="36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>
      <c r="C749" s="36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>
      <c r="C750" s="36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>
      <c r="C751" s="36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>
      <c r="C752" s="36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>
      <c r="C753" s="36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>
      <c r="C754" s="36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>
      <c r="C755" s="36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>
      <c r="C756" s="36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>
      <c r="C757" s="36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>
      <c r="C758" s="36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>
      <c r="C759" s="36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>
      <c r="C760" s="36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>
      <c r="C761" s="36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>
      <c r="C762" s="36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>
      <c r="C763" s="36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>
      <c r="C764" s="36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>
      <c r="C765" s="36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>
      <c r="C766" s="36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>
      <c r="C767" s="36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>
      <c r="C768" s="36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>
      <c r="C769" s="36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>
      <c r="C770" s="36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>
      <c r="C771" s="36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>
      <c r="C772" s="36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>
      <c r="C773" s="36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>
      <c r="C774" s="36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>
      <c r="C775" s="36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>
      <c r="C776" s="36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>
      <c r="C777" s="36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>
      <c r="C778" s="36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>
      <c r="C779" s="36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>
      <c r="C780" s="36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>
      <c r="C781" s="36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>
      <c r="C782" s="36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>
      <c r="C783" s="36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>
      <c r="C784" s="36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>
      <c r="C785" s="36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>
      <c r="C786" s="36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>
      <c r="C787" s="36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>
      <c r="C788" s="36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>
      <c r="C789" s="36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>
      <c r="C790" s="36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>
      <c r="C791" s="36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>
      <c r="C792" s="36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>
      <c r="C793" s="36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>
      <c r="C794" s="36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>
      <c r="C795" s="36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>
      <c r="C796" s="36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>
      <c r="C797" s="36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>
      <c r="C798" s="36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>
      <c r="C799" s="36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>
      <c r="C800" s="36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>
      <c r="C801" s="36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>
      <c r="C802" s="36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>
      <c r="C803" s="36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>
      <c r="C804" s="36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>
      <c r="C805" s="36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>
      <c r="C806" s="36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>
      <c r="C807" s="36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>
      <c r="C808" s="36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>
      <c r="C809" s="36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>
      <c r="C810" s="36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>
      <c r="C811" s="36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>
      <c r="C812" s="36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>
      <c r="C813" s="36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>
      <c r="C814" s="36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>
      <c r="C815" s="36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>
      <c r="C816" s="36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>
      <c r="C817" s="36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>
      <c r="C818" s="36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>
      <c r="C819" s="36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>
      <c r="C820" s="36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>
      <c r="C821" s="36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>
      <c r="C822" s="36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>
      <c r="C823" s="36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>
      <c r="C824" s="36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>
      <c r="C825" s="36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>
      <c r="C826" s="36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>
      <c r="C827" s="36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>
      <c r="C828" s="36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>
      <c r="C829" s="36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>
      <c r="C830" s="36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>
      <c r="C831" s="36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>
      <c r="C832" s="36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>
      <c r="C833" s="36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>
      <c r="C834" s="36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>
      <c r="C835" s="36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>
      <c r="C836" s="36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>
      <c r="C837" s="36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>
      <c r="C838" s="36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>
      <c r="C839" s="36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>
      <c r="C840" s="36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>
      <c r="C841" s="36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>
      <c r="C842" s="36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>
      <c r="C843" s="36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>
      <c r="C844" s="36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>
      <c r="C845" s="36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>
      <c r="C846" s="36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>
      <c r="C847" s="36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>
      <c r="C848" s="36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>
      <c r="C849" s="36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>
      <c r="C850" s="36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>
      <c r="C851" s="36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>
      <c r="C852" s="36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>
      <c r="C853" s="36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>
      <c r="C854" s="36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>
      <c r="C855" s="36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>
      <c r="C856" s="36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>
      <c r="C857" s="36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>
      <c r="C858" s="36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>
      <c r="C859" s="36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>
      <c r="C860" s="36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>
      <c r="C861" s="36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>
      <c r="C862" s="36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>
      <c r="C863" s="36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>
      <c r="C864" s="36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>
      <c r="C865" s="36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>
      <c r="C866" s="36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>
      <c r="C867" s="36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>
      <c r="C868" s="36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>
      <c r="C869" s="36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>
      <c r="C870" s="36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>
      <c r="C871" s="36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>
      <c r="C872" s="36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>
      <c r="C873" s="36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>
      <c r="C874" s="36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>
      <c r="C875" s="36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>
      <c r="C876" s="36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>
      <c r="C877" s="36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>
      <c r="C878" s="36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>
      <c r="C879" s="36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>
      <c r="C880" s="36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>
      <c r="C881" s="36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>
      <c r="C882" s="36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>
      <c r="C883" s="36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>
      <c r="C884" s="36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>
      <c r="C885" s="36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>
      <c r="C886" s="36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>
      <c r="C887" s="36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>
      <c r="C888" s="36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>
      <c r="C889" s="36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>
      <c r="C890" s="36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>
      <c r="C891" s="36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>
      <c r="C892" s="36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>
      <c r="C893" s="36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>
      <c r="C894" s="36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>
      <c r="C895" s="36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>
      <c r="C896" s="36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>
      <c r="C897" s="36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>
      <c r="C898" s="36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>
      <c r="C899" s="36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>
      <c r="C900" s="36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>
      <c r="C901" s="36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>
      <c r="C902" s="36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>
      <c r="C903" s="36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>
      <c r="C904" s="36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>
      <c r="C905" s="36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>
      <c r="C906" s="36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>
      <c r="C907" s="36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>
      <c r="C908" s="36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>
      <c r="C909" s="36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>
      <c r="C910" s="36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>
      <c r="C911" s="36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>
      <c r="C912" s="36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>
      <c r="C913" s="36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>
      <c r="C914" s="36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>
      <c r="C915" s="36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>
      <c r="C916" s="36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>
      <c r="C917" s="36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>
      <c r="C918" s="36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>
      <c r="C919" s="36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>
      <c r="C920" s="36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>
      <c r="C921" s="36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>
      <c r="C922" s="36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>
      <c r="C923" s="36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>
      <c r="C924" s="36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>
      <c r="C925" s="36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>
      <c r="C926" s="36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>
      <c r="C927" s="36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>
      <c r="C928" s="36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>
      <c r="C929" s="36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>
      <c r="C930" s="36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>
      <c r="C931" s="36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>
      <c r="C932" s="36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>
      <c r="C933" s="36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>
      <c r="C934" s="36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>
      <c r="C935" s="36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>
      <c r="C936" s="36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>
      <c r="C937" s="36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>
      <c r="C938" s="36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>
      <c r="C939" s="36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>
      <c r="C940" s="36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>
      <c r="C941" s="36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>
      <c r="C942" s="36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>
      <c r="C943" s="36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>
      <c r="C944" s="36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>
      <c r="C945" s="36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>
      <c r="C946" s="36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>
      <c r="C947" s="36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>
      <c r="C948" s="36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>
      <c r="C949" s="36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>
      <c r="C950" s="36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>
      <c r="C951" s="36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>
      <c r="C952" s="36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>
      <c r="C953" s="36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>
      <c r="C954" s="36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>
      <c r="C955" s="36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>
      <c r="C956" s="36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>
      <c r="C957" s="36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>
      <c r="C958" s="36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>
      <c r="C959" s="36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>
      <c r="C960" s="36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>
      <c r="C961" s="36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>
      <c r="C962" s="36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>
      <c r="C963" s="36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>
      <c r="C964" s="36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>
      <c r="C965" s="36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>
      <c r="C966" s="36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>
      <c r="C967" s="36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>
      <c r="C968" s="36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>
      <c r="C969" s="36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>
      <c r="C970" s="36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>
      <c r="C971" s="36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>
      <c r="C972" s="36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>
      <c r="C973" s="36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>
      <c r="C974" s="36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>
      <c r="C975" s="36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>
      <c r="C976" s="36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3:42" ht="12.75" customHeight="1">
      <c r="C977" s="36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3:42" ht="12.75" customHeight="1">
      <c r="C978" s="36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3:42" ht="12.75" customHeight="1">
      <c r="C979" s="36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3:42" ht="12.75" customHeight="1">
      <c r="C980" s="36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3:42" ht="12.75" customHeight="1">
      <c r="C981" s="36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3:42" ht="12.75" customHeight="1">
      <c r="C982" s="36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3:42" ht="12.75" customHeight="1">
      <c r="C983" s="36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3:42" ht="12.75" customHeight="1">
      <c r="C984" s="36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3:42" ht="12.75" customHeight="1">
      <c r="C985" s="36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3:42" ht="12.75" customHeight="1">
      <c r="C986" s="36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3:42" ht="12.75" customHeight="1">
      <c r="C987" s="36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3:42" ht="12.75" customHeight="1">
      <c r="C988" s="36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3:42" ht="12.75" customHeight="1">
      <c r="C989" s="36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3:42" ht="12.75" customHeight="1">
      <c r="C990" s="36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3:42" ht="12.75" customHeight="1">
      <c r="C991" s="36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3:42" ht="12.75" customHeight="1">
      <c r="C992" s="36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3:42" ht="12.75" customHeight="1">
      <c r="C993" s="36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3:42" ht="12.75" customHeight="1">
      <c r="C994" s="36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3:42" ht="12.75" customHeight="1">
      <c r="C995" s="36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3:42" ht="12.75" customHeight="1">
      <c r="C996" s="36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3:42" ht="12.75" customHeight="1">
      <c r="C997" s="36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3:42" ht="12.75" customHeight="1">
      <c r="C998" s="36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3:42" ht="12.75" customHeight="1">
      <c r="C999" s="36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3:42" ht="12.75" customHeight="1">
      <c r="C1000" s="36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3:42" ht="12.75" customHeight="1">
      <c r="C1001" s="36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3:42" ht="12.75" customHeight="1">
      <c r="C1002" s="36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3:42" ht="12.75" customHeight="1">
      <c r="C1003" s="36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3:42" ht="12.75" customHeight="1">
      <c r="C1004" s="36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3:42" ht="12.75" customHeight="1">
      <c r="C1005" s="36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3:42" ht="12.75" customHeight="1">
      <c r="C1006" s="36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3:42" ht="12.75" customHeight="1">
      <c r="C1007" s="36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3:42" ht="12.75" customHeight="1">
      <c r="C1008" s="36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3:42" ht="12.75" customHeight="1">
      <c r="C1009" s="36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3:42" ht="12.75" customHeight="1">
      <c r="C1010" s="36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3:42" ht="12.75" customHeight="1">
      <c r="C1011" s="36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3:42" ht="12.75" customHeight="1">
      <c r="C1012" s="36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3:42" ht="12.75" customHeight="1">
      <c r="C1013" s="36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3:42" ht="12.75" customHeight="1">
      <c r="C1014" s="36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  <row r="1015" spans="3:42" ht="12.75" customHeight="1">
      <c r="C1015" s="36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</row>
    <row r="1016" spans="3:42" ht="12.75" customHeight="1">
      <c r="C1016" s="36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</row>
    <row r="1017" spans="3:42" ht="12.75" customHeight="1">
      <c r="C1017" s="36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</row>
    <row r="1018" spans="3:42" ht="12.75" customHeight="1">
      <c r="C1018" s="36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</row>
    <row r="1019" spans="3:42" ht="12.75" customHeight="1">
      <c r="C1019" s="36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</row>
    <row r="1020" spans="3:42" ht="12.75" customHeight="1">
      <c r="C1020" s="36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</row>
    <row r="1021" spans="3:42" ht="12.75" customHeight="1">
      <c r="C1021" s="36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</row>
    <row r="1022" spans="3:42" ht="12.75" customHeight="1">
      <c r="C1022" s="36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</row>
    <row r="1023" spans="3:42" ht="12.75" customHeight="1">
      <c r="C1023" s="36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</row>
    <row r="1024" spans="3:42" ht="12.75" customHeight="1">
      <c r="C1024" s="36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</row>
    <row r="1025" spans="3:42" ht="12.75" customHeight="1">
      <c r="C1025" s="36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</row>
    <row r="1026" spans="3:42" ht="12.75" customHeight="1">
      <c r="C1026" s="36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</row>
    <row r="1027" spans="3:42" ht="12.75" customHeight="1">
      <c r="C1027" s="36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</row>
    <row r="1028" spans="3:42" ht="12.75" customHeight="1">
      <c r="C1028" s="36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</row>
    <row r="1029" spans="3:42" ht="12.75" customHeight="1">
      <c r="C1029" s="36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</row>
    <row r="1030" spans="3:42" ht="12.75" customHeight="1">
      <c r="C1030" s="36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</row>
    <row r="1031" spans="3:42" ht="12.75" customHeight="1">
      <c r="C1031" s="36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</row>
  </sheetData>
  <mergeCells count="187">
    <mergeCell ref="J49:J53"/>
    <mergeCell ref="K49:K53"/>
    <mergeCell ref="L49:L53"/>
    <mergeCell ref="J39:J48"/>
    <mergeCell ref="K39:K43"/>
    <mergeCell ref="L39:L43"/>
    <mergeCell ref="K44:K48"/>
    <mergeCell ref="L44:L48"/>
    <mergeCell ref="J19:J28"/>
    <mergeCell ref="K19:K23"/>
    <mergeCell ref="L19:L23"/>
    <mergeCell ref="K24:K28"/>
    <mergeCell ref="L24:L28"/>
    <mergeCell ref="J29:J38"/>
    <mergeCell ref="K29:K33"/>
    <mergeCell ref="L29:L33"/>
    <mergeCell ref="K34:K38"/>
    <mergeCell ref="L34:L38"/>
    <mergeCell ref="A19:A28"/>
    <mergeCell ref="B19:B28"/>
    <mergeCell ref="C19:C28"/>
    <mergeCell ref="D19:D28"/>
    <mergeCell ref="E19:E28"/>
    <mergeCell ref="F19:F28"/>
    <mergeCell ref="G19:G28"/>
    <mergeCell ref="H29:H38"/>
    <mergeCell ref="I29:I38"/>
    <mergeCell ref="A29:A38"/>
    <mergeCell ref="B29:B38"/>
    <mergeCell ref="C29:C38"/>
    <mergeCell ref="D29:D38"/>
    <mergeCell ref="E29:E38"/>
    <mergeCell ref="F29:F38"/>
    <mergeCell ref="G29:G38"/>
    <mergeCell ref="H19:H28"/>
    <mergeCell ref="I19:I28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H9:H18"/>
    <mergeCell ref="I9:I18"/>
    <mergeCell ref="J9:J18"/>
    <mergeCell ref="K9:K13"/>
    <mergeCell ref="L9:L13"/>
    <mergeCell ref="K14:K18"/>
    <mergeCell ref="L14:L18"/>
    <mergeCell ref="A9:A18"/>
    <mergeCell ref="B9:B18"/>
    <mergeCell ref="C9:C18"/>
    <mergeCell ref="D9:D18"/>
    <mergeCell ref="E9:E18"/>
    <mergeCell ref="F9:F18"/>
    <mergeCell ref="G9:G18"/>
    <mergeCell ref="A49:A53"/>
    <mergeCell ref="B49:B53"/>
    <mergeCell ref="C49:C53"/>
    <mergeCell ref="D49:D53"/>
    <mergeCell ref="E49:E53"/>
    <mergeCell ref="F49:F53"/>
    <mergeCell ref="G49:G53"/>
    <mergeCell ref="H39:H48"/>
    <mergeCell ref="I39:I48"/>
    <mergeCell ref="A39:A48"/>
    <mergeCell ref="B39:B48"/>
    <mergeCell ref="C39:C48"/>
    <mergeCell ref="D39:D48"/>
    <mergeCell ref="E39:E48"/>
    <mergeCell ref="F39:F48"/>
    <mergeCell ref="G39:G48"/>
    <mergeCell ref="H49:H53"/>
    <mergeCell ref="I49:I53"/>
    <mergeCell ref="K64:K68"/>
    <mergeCell ref="L64:L68"/>
    <mergeCell ref="A69:L69"/>
    <mergeCell ref="M69:U69"/>
    <mergeCell ref="A70:V70"/>
    <mergeCell ref="H54:H68"/>
    <mergeCell ref="I54:I68"/>
    <mergeCell ref="J54:J68"/>
    <mergeCell ref="K54:K58"/>
    <mergeCell ref="L54:L58"/>
    <mergeCell ref="K59:K63"/>
    <mergeCell ref="L59:L63"/>
    <mergeCell ref="A54:A68"/>
    <mergeCell ref="B54:B68"/>
    <mergeCell ref="C54:C68"/>
    <mergeCell ref="D54:D68"/>
    <mergeCell ref="E54:E68"/>
    <mergeCell ref="F54:F68"/>
    <mergeCell ref="G54:G68"/>
    <mergeCell ref="C98:E101"/>
    <mergeCell ref="J71:J72"/>
    <mergeCell ref="K71:L71"/>
    <mergeCell ref="M71:N71"/>
    <mergeCell ref="O71:U71"/>
    <mergeCell ref="V71:V72"/>
    <mergeCell ref="A71:A72"/>
    <mergeCell ref="B71:B72"/>
    <mergeCell ref="C71:E72"/>
    <mergeCell ref="F71:F72"/>
    <mergeCell ref="G71:G72"/>
    <mergeCell ref="H71:H72"/>
    <mergeCell ref="I71:I72"/>
    <mergeCell ref="C83:E83"/>
    <mergeCell ref="C76:E76"/>
    <mergeCell ref="K96:L96"/>
    <mergeCell ref="M96:N96"/>
    <mergeCell ref="A98:B101"/>
    <mergeCell ref="V89:V90"/>
    <mergeCell ref="M93:U93"/>
    <mergeCell ref="B91:E91"/>
    <mergeCell ref="G91:J91"/>
    <mergeCell ref="G92:J92"/>
    <mergeCell ref="A93:L94"/>
    <mergeCell ref="E113:F113"/>
    <mergeCell ref="G113:I113"/>
    <mergeCell ref="A110:L110"/>
    <mergeCell ref="A111:L111"/>
    <mergeCell ref="A112:D112"/>
    <mergeCell ref="E112:F112"/>
    <mergeCell ref="G112:I112"/>
    <mergeCell ref="J112:V112"/>
    <mergeCell ref="A113:D113"/>
    <mergeCell ref="J113:V113"/>
    <mergeCell ref="M110:U110"/>
    <mergeCell ref="M111:U111"/>
    <mergeCell ref="K89:L89"/>
    <mergeCell ref="M87:U87"/>
    <mergeCell ref="A88:V88"/>
    <mergeCell ref="A89:A90"/>
    <mergeCell ref="B89:E90"/>
    <mergeCell ref="O96:U96"/>
    <mergeCell ref="V96:V97"/>
    <mergeCell ref="F89:F90"/>
    <mergeCell ref="G89:J90"/>
    <mergeCell ref="M89:N89"/>
    <mergeCell ref="O89:T89"/>
    <mergeCell ref="A95:V95"/>
    <mergeCell ref="C73:E73"/>
    <mergeCell ref="C74:E74"/>
    <mergeCell ref="A102:B105"/>
    <mergeCell ref="C102:E105"/>
    <mergeCell ref="F102:J105"/>
    <mergeCell ref="A106:B109"/>
    <mergeCell ref="C106:E109"/>
    <mergeCell ref="F106:J109"/>
    <mergeCell ref="F98:J101"/>
    <mergeCell ref="A96:B97"/>
    <mergeCell ref="C96:E97"/>
    <mergeCell ref="F96:J97"/>
    <mergeCell ref="C86:E86"/>
    <mergeCell ref="A87:L87"/>
    <mergeCell ref="C75:E75"/>
    <mergeCell ref="C77:E77"/>
    <mergeCell ref="C78:E78"/>
    <mergeCell ref="C79:E79"/>
    <mergeCell ref="C80:E80"/>
    <mergeCell ref="C81:E81"/>
    <mergeCell ref="C82:E82"/>
    <mergeCell ref="C84:E84"/>
    <mergeCell ref="C85:E85"/>
    <mergeCell ref="B92:E92"/>
  </mergeCells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495300</xdr:colOff>
                <xdr:row>0</xdr:row>
                <xdr:rowOff>28575</xdr:rowOff>
              </from>
              <to>
                <xdr:col>1</xdr:col>
                <xdr:colOff>533400</xdr:colOff>
                <xdr:row>1</xdr:row>
                <xdr:rowOff>295275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1"/>
  <sheetViews>
    <sheetView topLeftCell="A14" zoomScale="85" zoomScaleNormal="85" workbookViewId="0">
      <selection activeCell="A35" sqref="A35:K35"/>
    </sheetView>
  </sheetViews>
  <sheetFormatPr defaultColWidth="12.5703125" defaultRowHeight="15" customHeight="1"/>
  <cols>
    <col min="1" max="1" width="3" customWidth="1"/>
    <col min="2" max="2" width="8.85546875" customWidth="1"/>
    <col min="3" max="3" width="16.42578125" customWidth="1"/>
    <col min="4" max="4" width="13.42578125" customWidth="1"/>
    <col min="5" max="5" width="55.140625" customWidth="1"/>
    <col min="6" max="6" width="16.85546875" customWidth="1"/>
    <col min="7" max="7" width="32" customWidth="1"/>
    <col min="8" max="9" width="10.5703125" customWidth="1"/>
    <col min="10" max="10" width="14.85546875" customWidth="1"/>
    <col min="11" max="11" width="13.5703125" customWidth="1"/>
    <col min="12" max="18" width="4.140625" customWidth="1"/>
    <col min="19" max="19" width="14.42578125" customWidth="1"/>
    <col min="20" max="26" width="10.42578125" customWidth="1"/>
  </cols>
  <sheetData>
    <row r="1" spans="1:19" ht="12.75" hidden="1" customHeight="1">
      <c r="A1" s="47"/>
      <c r="B1" s="48"/>
      <c r="C1" s="47"/>
      <c r="D1" s="49"/>
      <c r="E1" s="48"/>
      <c r="F1" s="49"/>
      <c r="G1" s="47"/>
      <c r="H1" s="50"/>
      <c r="I1" s="50"/>
      <c r="J1" s="51"/>
      <c r="K1" s="51"/>
      <c r="L1" s="17"/>
      <c r="M1" s="17"/>
      <c r="N1" s="17"/>
      <c r="O1" s="17"/>
      <c r="P1" s="17"/>
      <c r="Q1" s="17"/>
      <c r="R1" s="17"/>
      <c r="S1" s="52"/>
    </row>
    <row r="2" spans="1:19" ht="30" customHeight="1">
      <c r="A2" s="202" t="s">
        <v>75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</row>
    <row r="3" spans="1:19" ht="15" customHeight="1">
      <c r="A3" s="133" t="s">
        <v>76</v>
      </c>
      <c r="B3" s="216"/>
      <c r="C3" s="133" t="s">
        <v>77</v>
      </c>
      <c r="D3" s="217"/>
      <c r="E3" s="217"/>
      <c r="F3" s="217"/>
      <c r="G3" s="216"/>
      <c r="H3" s="199" t="s">
        <v>78</v>
      </c>
      <c r="I3" s="221"/>
      <c r="J3" s="199" t="s">
        <v>25</v>
      </c>
      <c r="K3" s="221"/>
      <c r="L3" s="199" t="s">
        <v>26</v>
      </c>
      <c r="M3" s="222"/>
      <c r="N3" s="222"/>
      <c r="O3" s="222"/>
      <c r="P3" s="222"/>
      <c r="Q3" s="222"/>
      <c r="R3" s="221"/>
      <c r="S3" s="145" t="s">
        <v>27</v>
      </c>
    </row>
    <row r="4" spans="1:19" ht="15" customHeight="1">
      <c r="A4" s="218"/>
      <c r="B4" s="219"/>
      <c r="C4" s="218"/>
      <c r="D4" s="220"/>
      <c r="E4" s="220"/>
      <c r="F4" s="220"/>
      <c r="G4" s="219"/>
      <c r="H4" s="71" t="s">
        <v>28</v>
      </c>
      <c r="I4" s="71" t="s">
        <v>29</v>
      </c>
      <c r="J4" s="71" t="s">
        <v>28</v>
      </c>
      <c r="K4" s="71" t="s">
        <v>29</v>
      </c>
      <c r="L4" s="66" t="s">
        <v>30</v>
      </c>
      <c r="M4" s="66" t="s">
        <v>31</v>
      </c>
      <c r="N4" s="66" t="s">
        <v>31</v>
      </c>
      <c r="O4" s="66" t="s">
        <v>32</v>
      </c>
      <c r="P4" s="66" t="s">
        <v>33</v>
      </c>
      <c r="Q4" s="66" t="s">
        <v>34</v>
      </c>
      <c r="R4" s="66" t="s">
        <v>35</v>
      </c>
      <c r="S4" s="225"/>
    </row>
    <row r="5" spans="1:19" ht="21" customHeight="1">
      <c r="A5" s="203"/>
      <c r="B5" s="221"/>
      <c r="C5" s="204"/>
      <c r="D5" s="217"/>
      <c r="E5" s="217"/>
      <c r="F5" s="217"/>
      <c r="G5" s="216"/>
      <c r="H5" s="53"/>
      <c r="I5" s="53"/>
      <c r="J5" s="54"/>
      <c r="K5" s="54"/>
      <c r="L5" s="82"/>
      <c r="M5" s="82"/>
      <c r="N5" s="82"/>
      <c r="O5" s="82"/>
      <c r="P5" s="82"/>
      <c r="Q5" s="82"/>
      <c r="R5" s="82"/>
      <c r="S5" s="46"/>
    </row>
    <row r="6" spans="1:19" ht="21" customHeight="1">
      <c r="A6" s="203"/>
      <c r="B6" s="221"/>
      <c r="C6" s="204"/>
      <c r="D6" s="217"/>
      <c r="E6" s="217"/>
      <c r="F6" s="217"/>
      <c r="G6" s="216"/>
      <c r="H6" s="53"/>
      <c r="I6" s="53"/>
      <c r="J6" s="44"/>
      <c r="K6" s="44"/>
      <c r="L6" s="82"/>
      <c r="M6" s="82"/>
      <c r="N6" s="82"/>
      <c r="O6" s="82"/>
      <c r="P6" s="82"/>
      <c r="Q6" s="82"/>
      <c r="R6" s="82"/>
      <c r="S6" s="46"/>
    </row>
    <row r="7" spans="1:19" ht="21" customHeight="1">
      <c r="A7" s="203"/>
      <c r="B7" s="221"/>
      <c r="C7" s="204"/>
      <c r="D7" s="217"/>
      <c r="E7" s="217"/>
      <c r="F7" s="217"/>
      <c r="G7" s="216"/>
      <c r="H7" s="43"/>
      <c r="I7" s="43"/>
      <c r="J7" s="44"/>
      <c r="K7" s="44"/>
      <c r="L7" s="82"/>
      <c r="M7" s="82"/>
      <c r="N7" s="82"/>
      <c r="O7" s="82"/>
      <c r="P7" s="82"/>
      <c r="Q7" s="82"/>
      <c r="R7" s="82"/>
      <c r="S7" s="46"/>
    </row>
    <row r="8" spans="1:19" ht="18.75" customHeight="1">
      <c r="A8" s="193" t="s">
        <v>79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05" t="s">
        <v>44</v>
      </c>
      <c r="M8" s="230"/>
      <c r="N8" s="230"/>
      <c r="O8" s="230"/>
      <c r="P8" s="230"/>
      <c r="Q8" s="230"/>
      <c r="R8" s="231"/>
      <c r="S8" s="55">
        <f>SUM(S5:S7)</f>
        <v>0</v>
      </c>
    </row>
    <row r="9" spans="1:19" ht="15" customHeight="1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56"/>
      <c r="M9" s="56"/>
      <c r="N9" s="56"/>
      <c r="O9" s="56"/>
      <c r="P9" s="56"/>
      <c r="Q9" s="56"/>
      <c r="R9" s="56"/>
      <c r="S9" s="57"/>
    </row>
    <row r="10" spans="1:19" ht="30" customHeight="1">
      <c r="A10" s="147" t="s">
        <v>80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1"/>
    </row>
    <row r="11" spans="1:19" ht="15" customHeight="1">
      <c r="A11" s="194" t="s">
        <v>14</v>
      </c>
      <c r="B11" s="217"/>
      <c r="C11" s="200" t="s">
        <v>81</v>
      </c>
      <c r="D11" s="216"/>
      <c r="E11" s="143" t="s">
        <v>82</v>
      </c>
      <c r="F11" s="143" t="s">
        <v>83</v>
      </c>
      <c r="G11" s="143" t="s">
        <v>84</v>
      </c>
      <c r="H11" s="199" t="s">
        <v>78</v>
      </c>
      <c r="I11" s="221"/>
      <c r="J11" s="199" t="s">
        <v>25</v>
      </c>
      <c r="K11" s="221"/>
      <c r="L11" s="199" t="s">
        <v>26</v>
      </c>
      <c r="M11" s="222"/>
      <c r="N11" s="222"/>
      <c r="O11" s="222"/>
      <c r="P11" s="222"/>
      <c r="Q11" s="222"/>
      <c r="R11" s="221"/>
      <c r="S11" s="145" t="s">
        <v>27</v>
      </c>
    </row>
    <row r="12" spans="1:19" ht="15" customHeight="1">
      <c r="A12" s="232"/>
      <c r="B12" s="232"/>
      <c r="C12" s="227"/>
      <c r="D12" s="228"/>
      <c r="E12" s="226"/>
      <c r="F12" s="226"/>
      <c r="G12" s="226"/>
      <c r="H12" s="71" t="s">
        <v>28</v>
      </c>
      <c r="I12" s="71" t="s">
        <v>29</v>
      </c>
      <c r="J12" s="71" t="s">
        <v>28</v>
      </c>
      <c r="K12" s="71" t="s">
        <v>29</v>
      </c>
      <c r="L12" s="66" t="s">
        <v>30</v>
      </c>
      <c r="M12" s="66" t="s">
        <v>31</v>
      </c>
      <c r="N12" s="66" t="s">
        <v>31</v>
      </c>
      <c r="O12" s="66" t="s">
        <v>32</v>
      </c>
      <c r="P12" s="66" t="s">
        <v>33</v>
      </c>
      <c r="Q12" s="66" t="s">
        <v>34</v>
      </c>
      <c r="R12" s="66" t="s">
        <v>35</v>
      </c>
      <c r="S12" s="226"/>
    </row>
    <row r="13" spans="1:19" ht="30" customHeight="1">
      <c r="A13" s="192"/>
      <c r="B13" s="233"/>
      <c r="C13" s="195"/>
      <c r="D13" s="196"/>
      <c r="E13" s="73"/>
      <c r="F13" s="74"/>
      <c r="G13" s="75"/>
      <c r="H13" s="76"/>
      <c r="I13" s="76"/>
      <c r="J13" s="77"/>
      <c r="K13" s="77"/>
      <c r="L13" s="78"/>
      <c r="M13" s="78"/>
      <c r="N13" s="78"/>
      <c r="O13" s="78"/>
      <c r="P13" s="78"/>
      <c r="Q13" s="78"/>
      <c r="R13" s="78"/>
      <c r="S13" s="79"/>
    </row>
    <row r="14" spans="1:19" ht="30" customHeight="1">
      <c r="A14" s="192"/>
      <c r="B14" s="233"/>
      <c r="C14" s="197"/>
      <c r="D14" s="198"/>
      <c r="E14" s="73"/>
      <c r="F14" s="74"/>
      <c r="G14" s="75"/>
      <c r="H14" s="76"/>
      <c r="I14" s="76"/>
      <c r="J14" s="77"/>
      <c r="K14" s="77"/>
      <c r="L14" s="78"/>
      <c r="M14" s="78"/>
      <c r="N14" s="78"/>
      <c r="O14" s="78"/>
      <c r="P14" s="78"/>
      <c r="Q14" s="78"/>
      <c r="R14" s="78"/>
      <c r="S14" s="79"/>
    </row>
    <row r="15" spans="1:19" ht="19.5" customHeight="1" thickBot="1">
      <c r="A15" s="213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14" t="s">
        <v>44</v>
      </c>
      <c r="M15" s="235"/>
      <c r="N15" s="235"/>
      <c r="O15" s="235"/>
      <c r="P15" s="235"/>
      <c r="Q15" s="235"/>
      <c r="R15" s="236"/>
      <c r="S15" s="72">
        <f>SUM(S13:S14)</f>
        <v>0</v>
      </c>
    </row>
    <row r="16" spans="1:19" ht="12.75" customHeight="1">
      <c r="A16" s="83"/>
      <c r="B16" s="83"/>
      <c r="C16" s="83"/>
      <c r="D16" s="83"/>
      <c r="E16" s="83"/>
      <c r="F16" s="83"/>
      <c r="G16" s="83"/>
      <c r="H16" s="84"/>
      <c r="I16" s="84"/>
      <c r="J16" s="85"/>
      <c r="K16" s="85"/>
      <c r="L16" s="59"/>
      <c r="M16" s="59"/>
      <c r="N16" s="59"/>
      <c r="O16" s="59"/>
      <c r="P16" s="59"/>
      <c r="Q16" s="59"/>
      <c r="R16" s="59"/>
      <c r="S16" s="57"/>
    </row>
    <row r="17" spans="1:19" ht="19.5" customHeight="1">
      <c r="A17" s="147" t="s">
        <v>85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</row>
    <row r="18" spans="1:19" ht="30" customHeight="1">
      <c r="A18" s="147" t="s">
        <v>86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</row>
    <row r="19" spans="1:19" ht="12.75" customHeight="1">
      <c r="A19" s="133" t="s">
        <v>87</v>
      </c>
      <c r="B19" s="217"/>
      <c r="C19" s="217"/>
      <c r="D19" s="217"/>
      <c r="E19" s="217"/>
      <c r="F19" s="217"/>
      <c r="G19" s="216"/>
      <c r="H19" s="199" t="s">
        <v>78</v>
      </c>
      <c r="I19" s="221"/>
      <c r="J19" s="199" t="s">
        <v>25</v>
      </c>
      <c r="K19" s="221"/>
      <c r="L19" s="199" t="s">
        <v>26</v>
      </c>
      <c r="M19" s="222"/>
      <c r="N19" s="222"/>
      <c r="O19" s="222"/>
      <c r="P19" s="222"/>
      <c r="Q19" s="222"/>
      <c r="R19" s="221"/>
      <c r="S19" s="145" t="s">
        <v>27</v>
      </c>
    </row>
    <row r="20" spans="1:19" ht="12.75" customHeight="1">
      <c r="A20" s="218"/>
      <c r="B20" s="220"/>
      <c r="C20" s="220"/>
      <c r="D20" s="220"/>
      <c r="E20" s="220"/>
      <c r="F20" s="220"/>
      <c r="G20" s="219"/>
      <c r="H20" s="3" t="s">
        <v>28</v>
      </c>
      <c r="I20" s="3" t="s">
        <v>29</v>
      </c>
      <c r="J20" s="3" t="s">
        <v>28</v>
      </c>
      <c r="K20" s="47" t="s">
        <v>29</v>
      </c>
      <c r="L20" s="66" t="s">
        <v>30</v>
      </c>
      <c r="M20" s="66" t="s">
        <v>31</v>
      </c>
      <c r="N20" s="66" t="s">
        <v>31</v>
      </c>
      <c r="O20" s="66" t="s">
        <v>32</v>
      </c>
      <c r="P20" s="66" t="s">
        <v>33</v>
      </c>
      <c r="Q20" s="66" t="s">
        <v>34</v>
      </c>
      <c r="R20" s="66" t="s">
        <v>35</v>
      </c>
      <c r="S20" s="226"/>
    </row>
    <row r="21" spans="1:19" ht="19.5" customHeight="1">
      <c r="A21" s="184"/>
      <c r="B21" s="222"/>
      <c r="C21" s="222"/>
      <c r="D21" s="222"/>
      <c r="E21" s="222"/>
      <c r="F21" s="222"/>
      <c r="G21" s="222"/>
      <c r="H21" s="53"/>
      <c r="I21" s="53"/>
      <c r="J21" s="54"/>
      <c r="K21" s="65"/>
      <c r="L21" s="69"/>
      <c r="M21" s="69"/>
      <c r="N21" s="69"/>
      <c r="O21" s="69"/>
      <c r="P21" s="69"/>
      <c r="Q21" s="69"/>
      <c r="R21" s="69"/>
      <c r="S21" s="70"/>
    </row>
    <row r="22" spans="1:19" ht="19.5" customHeight="1" thickBot="1">
      <c r="A22" s="184"/>
      <c r="B22" s="222"/>
      <c r="C22" s="222"/>
      <c r="D22" s="222"/>
      <c r="E22" s="222"/>
      <c r="F22" s="222"/>
      <c r="G22" s="221"/>
      <c r="H22" s="60"/>
      <c r="I22" s="60"/>
      <c r="J22" s="61"/>
      <c r="K22" s="86"/>
      <c r="L22" s="67"/>
      <c r="M22" s="67"/>
      <c r="N22" s="67"/>
      <c r="O22" s="67"/>
      <c r="P22" s="67"/>
      <c r="Q22" s="67"/>
      <c r="R22" s="67"/>
      <c r="S22" s="68"/>
    </row>
    <row r="23" spans="1:19" ht="19.5" customHeight="1">
      <c r="A23" s="215"/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05" t="s">
        <v>44</v>
      </c>
      <c r="M23" s="230"/>
      <c r="N23" s="230"/>
      <c r="O23" s="230"/>
      <c r="P23" s="230"/>
      <c r="Q23" s="230"/>
      <c r="R23" s="231"/>
      <c r="S23" s="58">
        <f>SUM(S20:S22)</f>
        <v>0</v>
      </c>
    </row>
    <row r="25" spans="1:19" ht="30" customHeight="1">
      <c r="A25" s="147" t="s">
        <v>88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1"/>
    </row>
    <row r="26" spans="1:19" ht="12.75" hidden="1" customHeight="1">
      <c r="A26" s="133" t="s">
        <v>76</v>
      </c>
      <c r="B26" s="216"/>
      <c r="C26" s="133" t="s">
        <v>77</v>
      </c>
      <c r="D26" s="217"/>
      <c r="E26" s="217"/>
      <c r="F26" s="217"/>
      <c r="G26" s="216"/>
      <c r="H26" s="207" t="s">
        <v>78</v>
      </c>
      <c r="I26" s="216"/>
      <c r="J26" s="207" t="s">
        <v>25</v>
      </c>
      <c r="K26" s="216"/>
      <c r="L26" s="199" t="s">
        <v>26</v>
      </c>
      <c r="M26" s="222"/>
      <c r="N26" s="222"/>
      <c r="O26" s="222"/>
      <c r="P26" s="222"/>
      <c r="Q26" s="222"/>
      <c r="R26" s="221"/>
      <c r="S26" s="145" t="s">
        <v>27</v>
      </c>
    </row>
    <row r="27" spans="1:19" ht="12.75" hidden="1" customHeight="1">
      <c r="A27" s="218"/>
      <c r="B27" s="219"/>
      <c r="C27" s="218"/>
      <c r="D27" s="220"/>
      <c r="E27" s="220"/>
      <c r="F27" s="220"/>
      <c r="G27" s="219"/>
      <c r="H27" s="71" t="s">
        <v>28</v>
      </c>
      <c r="I27" s="71" t="s">
        <v>29</v>
      </c>
      <c r="J27" s="71" t="s">
        <v>28</v>
      </c>
      <c r="K27" s="71" t="s">
        <v>29</v>
      </c>
      <c r="L27" s="66" t="s">
        <v>30</v>
      </c>
      <c r="M27" s="66" t="s">
        <v>31</v>
      </c>
      <c r="N27" s="66" t="s">
        <v>31</v>
      </c>
      <c r="O27" s="66" t="s">
        <v>32</v>
      </c>
      <c r="P27" s="66" t="s">
        <v>33</v>
      </c>
      <c r="Q27" s="66" t="s">
        <v>34</v>
      </c>
      <c r="R27" s="66" t="s">
        <v>35</v>
      </c>
      <c r="S27" s="225"/>
    </row>
    <row r="28" spans="1:19" ht="12.75" customHeight="1">
      <c r="A28" s="133" t="s">
        <v>76</v>
      </c>
      <c r="B28" s="216"/>
      <c r="C28" s="133" t="s">
        <v>77</v>
      </c>
      <c r="D28" s="217"/>
      <c r="E28" s="217"/>
      <c r="F28" s="217"/>
      <c r="G28" s="216"/>
      <c r="H28" s="207" t="s">
        <v>78</v>
      </c>
      <c r="I28" s="216"/>
      <c r="J28" s="207" t="s">
        <v>25</v>
      </c>
      <c r="K28" s="216"/>
      <c r="L28" s="199" t="s">
        <v>26</v>
      </c>
      <c r="M28" s="222"/>
      <c r="N28" s="222"/>
      <c r="O28" s="222"/>
      <c r="P28" s="222"/>
      <c r="Q28" s="222"/>
      <c r="R28" s="221"/>
      <c r="S28" s="145" t="s">
        <v>27</v>
      </c>
    </row>
    <row r="29" spans="1:19" ht="12.75" customHeight="1">
      <c r="A29" s="218"/>
      <c r="B29" s="219"/>
      <c r="C29" s="218"/>
      <c r="D29" s="220"/>
      <c r="E29" s="220"/>
      <c r="F29" s="220"/>
      <c r="G29" s="219"/>
      <c r="H29" s="71" t="s">
        <v>28</v>
      </c>
      <c r="I29" s="71" t="s">
        <v>29</v>
      </c>
      <c r="J29" s="71" t="s">
        <v>28</v>
      </c>
      <c r="K29" s="71" t="s">
        <v>29</v>
      </c>
      <c r="L29" s="66" t="s">
        <v>30</v>
      </c>
      <c r="M29" s="66" t="s">
        <v>31</v>
      </c>
      <c r="N29" s="66" t="s">
        <v>31</v>
      </c>
      <c r="O29" s="66" t="s">
        <v>32</v>
      </c>
      <c r="P29" s="66" t="s">
        <v>33</v>
      </c>
      <c r="Q29" s="66" t="s">
        <v>34</v>
      </c>
      <c r="R29" s="66" t="s">
        <v>35</v>
      </c>
      <c r="S29" s="225"/>
    </row>
    <row r="30" spans="1:19" ht="39.75" hidden="1" customHeight="1">
      <c r="A30" s="203"/>
      <c r="B30" s="209"/>
      <c r="C30" s="210"/>
      <c r="D30" s="211"/>
      <c r="E30" s="211"/>
      <c r="F30" s="211"/>
      <c r="G30" s="212"/>
      <c r="H30" s="53"/>
      <c r="I30" s="53"/>
      <c r="J30" s="54"/>
      <c r="K30" s="54"/>
      <c r="L30" s="69"/>
      <c r="M30" s="69"/>
      <c r="N30" s="69"/>
      <c r="O30" s="69"/>
      <c r="P30" s="69"/>
      <c r="Q30" s="69"/>
      <c r="R30" s="69"/>
      <c r="S30" s="98"/>
    </row>
    <row r="31" spans="1:19" ht="39.75" hidden="1" customHeight="1">
      <c r="A31" s="203"/>
      <c r="B31" s="221"/>
      <c r="C31" s="210"/>
      <c r="D31" s="211"/>
      <c r="E31" s="211"/>
      <c r="F31" s="211"/>
      <c r="G31" s="212"/>
      <c r="H31" s="53"/>
      <c r="I31" s="53"/>
      <c r="J31" s="54"/>
      <c r="K31" s="54"/>
      <c r="L31" s="69"/>
      <c r="M31" s="69"/>
      <c r="N31" s="69"/>
      <c r="O31" s="69"/>
      <c r="P31" s="69"/>
      <c r="Q31" s="69"/>
      <c r="R31" s="69"/>
      <c r="S31" s="98"/>
    </row>
    <row r="32" spans="1:19" ht="39.75" hidden="1" customHeight="1">
      <c r="A32" s="203"/>
      <c r="B32" s="209"/>
      <c r="C32" s="210"/>
      <c r="D32" s="222"/>
      <c r="E32" s="222"/>
      <c r="F32" s="222"/>
      <c r="G32" s="221"/>
      <c r="H32" s="53"/>
      <c r="I32" s="53"/>
      <c r="J32" s="54"/>
      <c r="K32" s="54"/>
      <c r="L32" s="69"/>
      <c r="M32" s="69"/>
      <c r="N32" s="69"/>
      <c r="O32" s="69"/>
      <c r="P32" s="69"/>
      <c r="Q32" s="69"/>
      <c r="R32" s="69"/>
      <c r="S32" s="70"/>
    </row>
    <row r="33" spans="1:19" ht="39.75" hidden="1" customHeight="1">
      <c r="A33" s="203"/>
      <c r="B33" s="209"/>
      <c r="C33" s="210"/>
      <c r="D33" s="211"/>
      <c r="E33" s="211"/>
      <c r="F33" s="211"/>
      <c r="G33" s="212"/>
      <c r="H33" s="53"/>
      <c r="I33" s="53"/>
      <c r="J33" s="54"/>
      <c r="K33" s="54"/>
      <c r="L33" s="69"/>
      <c r="M33" s="69"/>
      <c r="N33" s="69"/>
      <c r="O33" s="69"/>
      <c r="P33" s="69"/>
      <c r="Q33" s="69"/>
      <c r="R33" s="69"/>
      <c r="S33" s="70"/>
    </row>
    <row r="34" spans="1:19" ht="66.75" customHeight="1" thickBot="1">
      <c r="A34" s="203">
        <v>1</v>
      </c>
      <c r="B34" s="209"/>
      <c r="C34" s="210" t="s">
        <v>89</v>
      </c>
      <c r="D34" s="211"/>
      <c r="E34" s="211"/>
      <c r="F34" s="211"/>
      <c r="G34" s="212"/>
      <c r="H34" s="53">
        <v>0.33333333333333331</v>
      </c>
      <c r="I34" s="53">
        <v>0.5</v>
      </c>
      <c r="J34" s="54">
        <v>46209</v>
      </c>
      <c r="K34" s="54">
        <v>46211</v>
      </c>
      <c r="L34" s="69" t="s">
        <v>56</v>
      </c>
      <c r="M34" s="69" t="s">
        <v>56</v>
      </c>
      <c r="N34" s="69" t="s">
        <v>56</v>
      </c>
      <c r="O34" s="69"/>
      <c r="P34" s="69"/>
      <c r="Q34" s="54"/>
      <c r="R34" s="69"/>
      <c r="S34" s="70">
        <v>24</v>
      </c>
    </row>
    <row r="35" spans="1:19" ht="19.5" customHeight="1" thickBot="1">
      <c r="A35" s="208" t="s">
        <v>90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05" t="s">
        <v>44</v>
      </c>
      <c r="M35" s="230"/>
      <c r="N35" s="230"/>
      <c r="O35" s="230"/>
      <c r="P35" s="230"/>
      <c r="Q35" s="230"/>
      <c r="R35" s="231"/>
      <c r="S35" s="70">
        <f>SUM(S30:S34)</f>
        <v>24</v>
      </c>
    </row>
    <row r="36" spans="1:19" ht="12.75" hidden="1" customHeight="1">
      <c r="A36" s="62" t="s">
        <v>91</v>
      </c>
      <c r="S36" s="63"/>
    </row>
    <row r="37" spans="1:19" ht="12.75" customHeight="1" thickBot="1">
      <c r="A37" s="62"/>
      <c r="S37" s="63"/>
    </row>
    <row r="38" spans="1:19" ht="22.5" customHeight="1" thickBot="1">
      <c r="A38" s="62"/>
      <c r="L38" s="205" t="s">
        <v>92</v>
      </c>
      <c r="M38" s="230"/>
      <c r="N38" s="230"/>
      <c r="O38" s="230"/>
      <c r="P38" s="230"/>
      <c r="Q38" s="230"/>
      <c r="R38" s="231"/>
      <c r="S38" s="58">
        <f>'HORAS DIRECTAS ASTIN'!V111</f>
        <v>136</v>
      </c>
    </row>
    <row r="39" spans="1:19" ht="15" customHeight="1" thickBot="1">
      <c r="A39" s="62"/>
      <c r="S39" s="63"/>
    </row>
    <row r="40" spans="1:19" ht="15" customHeight="1" thickBot="1">
      <c r="A40" s="62"/>
      <c r="L40" s="205" t="s">
        <v>93</v>
      </c>
      <c r="M40" s="230"/>
      <c r="N40" s="230"/>
      <c r="O40" s="230"/>
      <c r="P40" s="230"/>
      <c r="Q40" s="230"/>
      <c r="R40" s="231"/>
      <c r="S40" s="58">
        <f>S35+S23+S15+S8</f>
        <v>24</v>
      </c>
    </row>
    <row r="41" spans="1:19" ht="12" customHeight="1">
      <c r="A41" s="62"/>
      <c r="S41" s="63"/>
    </row>
    <row r="42" spans="1:19" ht="16.5" customHeight="1">
      <c r="A42" s="62"/>
      <c r="Q42" s="206" t="s">
        <v>94</v>
      </c>
      <c r="R42" s="230"/>
      <c r="S42" s="58">
        <f>S38+S40</f>
        <v>160</v>
      </c>
    </row>
    <row r="43" spans="1:19" ht="12.75" customHeight="1"/>
    <row r="44" spans="1:19" ht="12.75" customHeight="1">
      <c r="C44" s="64" t="s">
        <v>95</v>
      </c>
      <c r="E44" s="97" t="s">
        <v>74</v>
      </c>
    </row>
    <row r="45" spans="1:19" ht="12.75" customHeight="1"/>
    <row r="46" spans="1:19" ht="12.75" customHeight="1"/>
    <row r="47" spans="1:19" ht="12.75" customHeight="1"/>
    <row r="48" spans="1:1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spans="4:8" ht="12.75" customHeight="1"/>
    <row r="66" spans="4:8" ht="12.75" customHeight="1"/>
    <row r="67" spans="4:8" ht="12.75" customHeight="1"/>
    <row r="68" spans="4:8" ht="12.75" customHeight="1">
      <c r="D68" s="201" t="s">
        <v>96</v>
      </c>
      <c r="E68" s="217"/>
      <c r="F68" s="217"/>
      <c r="G68" s="217"/>
      <c r="H68" s="216"/>
    </row>
    <row r="69" spans="4:8" ht="12.75" customHeight="1">
      <c r="D69" s="227"/>
      <c r="E69" s="229"/>
      <c r="F69" s="229"/>
      <c r="G69" s="229"/>
      <c r="H69" s="228"/>
    </row>
    <row r="70" spans="4:8" ht="12.75" customHeight="1">
      <c r="D70" s="227"/>
      <c r="E70" s="229"/>
      <c r="F70" s="229"/>
      <c r="G70" s="229"/>
      <c r="H70" s="228"/>
    </row>
    <row r="71" spans="4:8" ht="12.75" customHeight="1">
      <c r="D71" s="218"/>
      <c r="E71" s="220"/>
      <c r="F71" s="220"/>
      <c r="G71" s="220"/>
      <c r="H71" s="219"/>
    </row>
    <row r="72" spans="4:8" ht="12.75" customHeight="1"/>
    <row r="73" spans="4:8" ht="12.75" customHeight="1"/>
    <row r="74" spans="4:8" ht="12.75" customHeight="1"/>
    <row r="75" spans="4:8" ht="12.75" customHeight="1"/>
    <row r="76" spans="4:8" ht="12.75" customHeight="1"/>
    <row r="77" spans="4:8" ht="12.75" customHeight="1"/>
    <row r="78" spans="4:8" ht="12.75" customHeight="1"/>
    <row r="79" spans="4:8" ht="12.75" customHeight="1"/>
    <row r="80" spans="4:8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71">
    <mergeCell ref="C34:G34"/>
    <mergeCell ref="C33:G33"/>
    <mergeCell ref="A33:B33"/>
    <mergeCell ref="L19:R19"/>
    <mergeCell ref="L26:R26"/>
    <mergeCell ref="A21:G21"/>
    <mergeCell ref="A22:G22"/>
    <mergeCell ref="A23:K23"/>
    <mergeCell ref="L23:R23"/>
    <mergeCell ref="A25:S25"/>
    <mergeCell ref="S19:S20"/>
    <mergeCell ref="A15:K15"/>
    <mergeCell ref="L15:R15"/>
    <mergeCell ref="A17:S17"/>
    <mergeCell ref="A18:S18"/>
    <mergeCell ref="A19:G20"/>
    <mergeCell ref="H19:I19"/>
    <mergeCell ref="J19:K19"/>
    <mergeCell ref="S26:S27"/>
    <mergeCell ref="L28:R28"/>
    <mergeCell ref="S28:S29"/>
    <mergeCell ref="A26:B27"/>
    <mergeCell ref="C26:G27"/>
    <mergeCell ref="H26:I26"/>
    <mergeCell ref="J26:K26"/>
    <mergeCell ref="L38:R38"/>
    <mergeCell ref="L40:R40"/>
    <mergeCell ref="Q42:R42"/>
    <mergeCell ref="A28:B29"/>
    <mergeCell ref="C28:G29"/>
    <mergeCell ref="H28:I28"/>
    <mergeCell ref="J28:K28"/>
    <mergeCell ref="A35:K35"/>
    <mergeCell ref="L35:R35"/>
    <mergeCell ref="A30:B30"/>
    <mergeCell ref="C30:G30"/>
    <mergeCell ref="A32:B32"/>
    <mergeCell ref="C32:G32"/>
    <mergeCell ref="A31:B31"/>
    <mergeCell ref="C31:G31"/>
    <mergeCell ref="A34:B34"/>
    <mergeCell ref="D68:H71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B6"/>
    <mergeCell ref="C6:G6"/>
    <mergeCell ref="A7:B7"/>
    <mergeCell ref="C7:G7"/>
    <mergeCell ref="L8:R8"/>
    <mergeCell ref="H11:I11"/>
    <mergeCell ref="A14:B14"/>
    <mergeCell ref="A8:K9"/>
    <mergeCell ref="A10:S10"/>
    <mergeCell ref="A11:B12"/>
    <mergeCell ref="E11:E12"/>
    <mergeCell ref="F11:F12"/>
    <mergeCell ref="G11:G12"/>
    <mergeCell ref="S11:S12"/>
    <mergeCell ref="A13:B13"/>
    <mergeCell ref="C13:D13"/>
    <mergeCell ref="C14:D14"/>
    <mergeCell ref="J11:K11"/>
    <mergeCell ref="L11:R11"/>
    <mergeCell ref="C11:D12"/>
  </mergeCells>
  <printOptions horizontalCentered="1" verticalCentered="1"/>
  <pageMargins left="0" right="0.23622047244094491" top="0.74803149606299213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William David Sanchez Gomez</cp:lastModifiedBy>
  <cp:revision/>
  <dcterms:created xsi:type="dcterms:W3CDTF">2003-04-15T20:40:59Z</dcterms:created>
  <dcterms:modified xsi:type="dcterms:W3CDTF">2026-07-21T20:09:55Z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2024-02-08T13:39:03Z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9d09c72e-3a50-4906-af5d-ea6fda4fdbb8</vt:lpwstr>
  </property>
  <property fmtid="{D5CDD505-2E9C-101B-9397-08002B2CF9AE}" pid="9" name="MSIP_Label_1299739c-ad3d-4908-806e-4d91151a6e13_ContentBits">
    <vt:lpwstr>0</vt:lpwstr>
  </property>
</Properties>
</file>